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390" windowWidth="25440" windowHeight="6450" tabRatio="874"/>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Itemization 33" sheetId="127"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4">'Single Audit Checklist'!$1:$4</definedName>
    <definedName name="SCHADDRS" localSheetId="26">#REF!</definedName>
    <definedName name="SCHADDRS" localSheetId="18">#REF!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8">#REF!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8">#REF!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8">#REF!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8">#REF!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N21" i="3" l="1"/>
  <c r="E12" i="11"/>
  <c r="J12" i="11"/>
  <c r="L5" i="3" l="1"/>
  <c r="E176" i="29"/>
  <c r="D253" i="29"/>
  <c r="E315" i="29"/>
  <c r="E314" i="29"/>
  <c r="D262" i="29"/>
  <c r="D261" i="29"/>
  <c r="D260" i="29"/>
  <c r="D258" i="29"/>
  <c r="D248" i="29"/>
  <c r="D240" i="29"/>
  <c r="D231" i="29"/>
  <c r="D217" i="29"/>
  <c r="D212" i="29"/>
  <c r="D211" i="29"/>
  <c r="D239" i="29"/>
  <c r="D235" i="29"/>
  <c r="D176" i="29"/>
  <c r="F176" i="29"/>
  <c r="C176" i="29"/>
  <c r="H164" i="29"/>
  <c r="H163" i="29"/>
  <c r="E124" i="29"/>
  <c r="G124" i="29"/>
  <c r="F124" i="29"/>
  <c r="D124" i="29"/>
  <c r="C124" i="29"/>
  <c r="F63" i="29"/>
  <c r="E63" i="29"/>
  <c r="D63" i="29"/>
  <c r="C63" i="29"/>
  <c r="D61" i="29"/>
  <c r="C61" i="29"/>
  <c r="F60" i="29"/>
  <c r="E60" i="29"/>
  <c r="D60" i="29"/>
  <c r="C60" i="29"/>
  <c r="D55" i="29"/>
  <c r="C55" i="29"/>
  <c r="H55" i="29"/>
  <c r="F55" i="29"/>
  <c r="E55" i="29"/>
  <c r="F52" i="29"/>
  <c r="E52" i="29"/>
  <c r="D52" i="29"/>
  <c r="C52" i="29"/>
  <c r="F50" i="29"/>
  <c r="E50" i="29"/>
  <c r="D50" i="29"/>
  <c r="C50" i="29"/>
  <c r="C49" i="29"/>
  <c r="F49" i="29"/>
  <c r="F45" i="29"/>
  <c r="E45" i="29"/>
  <c r="D45" i="29"/>
  <c r="C45" i="29"/>
  <c r="H44" i="29"/>
  <c r="F44" i="29"/>
  <c r="E44" i="29"/>
  <c r="D44" i="29"/>
  <c r="D40" i="29"/>
  <c r="F36" i="29"/>
  <c r="D36" i="29"/>
  <c r="C36" i="29"/>
  <c r="F14" i="29"/>
  <c r="E14" i="29"/>
  <c r="D14" i="29"/>
  <c r="C14" i="29"/>
  <c r="F10" i="29"/>
  <c r="D10" i="29"/>
  <c r="C10" i="29"/>
  <c r="D9" i="29"/>
  <c r="F9" i="29"/>
  <c r="C9" i="29"/>
  <c r="H8" i="29"/>
  <c r="F8" i="29"/>
  <c r="E8" i="29"/>
  <c r="D8" i="29"/>
  <c r="C8" i="29"/>
  <c r="D7" i="29"/>
  <c r="F5" i="29"/>
  <c r="E5" i="29"/>
  <c r="D5" i="29"/>
  <c r="C5" i="29"/>
  <c r="J5" i="5"/>
  <c r="I5" i="5"/>
  <c r="G5" i="5"/>
  <c r="G8" i="5"/>
  <c r="D100" i="5"/>
  <c r="C203" i="5"/>
  <c r="C196" i="5"/>
  <c r="C194" i="5"/>
  <c r="C189" i="5"/>
  <c r="C145" i="5"/>
  <c r="C124" i="5"/>
  <c r="C117" i="5"/>
  <c r="C107" i="5"/>
  <c r="C84" i="5"/>
  <c r="C79" i="5"/>
  <c r="C6" i="5"/>
  <c r="C5" i="5"/>
  <c r="I5" i="3"/>
  <c r="I4" i="3"/>
  <c r="G4" i="3"/>
  <c r="D5" i="3"/>
  <c r="D4" i="3"/>
  <c r="C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8"/>
  <c r="B2" i="179"/>
  <c r="B1" i="178"/>
  <c r="B1" i="179"/>
  <c r="A2" i="170"/>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2" i="127"/>
  <c r="B63"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L5" i="1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H6" i="4"/>
  <c r="B2656" i="106" s="1"/>
  <c r="D2656" i="106" s="1"/>
  <c r="D17" i="7"/>
  <c r="B4104" i="106" s="1"/>
  <c r="D4104" i="106" s="1"/>
  <c r="D12" i="7"/>
  <c r="B1769" i="106" s="1"/>
  <c r="D1769" i="106" s="1"/>
  <c r="D11" i="7"/>
  <c r="B1768" i="106" s="1"/>
  <c r="D1768" i="106" s="1"/>
  <c r="G173" i="5" l="1"/>
  <c r="B5778" i="106" s="1"/>
  <c r="D5778" i="106" s="1"/>
  <c r="B5770" i="106"/>
  <c r="D5770" i="106" s="1"/>
  <c r="B85" i="36"/>
  <c r="B86" i="36" s="1"/>
  <c r="B87" i="36" s="1"/>
  <c r="B83" i="36"/>
  <c r="H352" i="29"/>
  <c r="B7242" i="106" s="1"/>
  <c r="D7242" i="106" s="1"/>
  <c r="G341" i="29"/>
  <c r="B3649" i="106" s="1"/>
  <c r="D3649" i="106" s="1"/>
  <c r="C341" i="29"/>
  <c r="B3621" i="106" s="1"/>
  <c r="D3621" i="106" s="1"/>
  <c r="K41" i="3"/>
  <c r="B3568" i="106" s="1"/>
  <c r="D3568" i="106" s="1"/>
  <c r="L15" i="11"/>
  <c r="B3459" i="106" s="1"/>
  <c r="D3459" i="106" s="1"/>
  <c r="H288" i="29"/>
  <c r="B1454" i="106" s="1"/>
  <c r="D1454" i="106" s="1"/>
  <c r="B2056" i="106"/>
  <c r="D2056" i="106" s="1"/>
  <c r="M16" i="3"/>
  <c r="B273" i="106" s="1"/>
  <c r="D273" i="106" s="1"/>
  <c r="F172" i="5"/>
  <c r="B5644" i="106" s="1"/>
  <c r="D5644" i="106" s="1"/>
  <c r="G109" i="5"/>
  <c r="L354" i="29"/>
  <c r="J41" i="3"/>
  <c r="K24" i="12"/>
  <c r="J90" i="28"/>
  <c r="F19" i="7"/>
  <c r="D11" i="37"/>
  <c r="D37" i="36"/>
  <c r="B4268" i="106"/>
  <c r="D4268" i="106" s="1"/>
  <c r="L331" i="29"/>
  <c r="L13" i="11"/>
  <c r="B2060" i="106" s="1"/>
  <c r="D2060" i="106" s="1"/>
  <c r="K178" i="29"/>
  <c r="F13" i="4" s="1"/>
  <c r="B2596" i="106" s="1"/>
  <c r="D2596" i="106" s="1"/>
  <c r="K84" i="29"/>
  <c r="E102" i="29"/>
  <c r="B2790" i="106" s="1"/>
  <c r="D2790" i="106" s="1"/>
  <c r="F27" i="108"/>
  <c r="F40" i="108" s="1"/>
  <c r="G42" i="108" s="1"/>
  <c r="E109" i="5"/>
  <c r="E4" i="4" s="1"/>
  <c r="B2630" i="106" s="1"/>
  <c r="D2630" i="106" s="1"/>
  <c r="D4" i="4"/>
  <c r="B2564" i="106" s="1"/>
  <c r="D2564" i="106" s="1"/>
  <c r="C173" i="5"/>
  <c r="B5223" i="106" s="1"/>
  <c r="D5223" i="106" s="1"/>
  <c r="C109" i="5"/>
  <c r="B5121" i="106" s="1"/>
  <c r="D5121" i="106" s="1"/>
  <c r="D58" i="36"/>
  <c r="D4" i="7"/>
  <c r="B1760" i="106" s="1"/>
  <c r="D1760" i="106" s="1"/>
  <c r="K28" i="118"/>
  <c r="O27" i="118" s="1"/>
  <c r="O29" i="118" s="1"/>
  <c r="D15" i="7"/>
  <c r="B1772" i="106" s="1"/>
  <c r="D1772" i="106" s="1"/>
  <c r="B1746" i="106"/>
  <c r="D174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H8" i="4"/>
  <c r="D274" i="5"/>
  <c r="B3447" i="106"/>
  <c r="D3447" i="106" s="1"/>
  <c r="B7270" i="106"/>
  <c r="C34" i="131"/>
  <c r="D7250" i="106" l="1"/>
  <c r="D30" i="36"/>
  <c r="B7760" i="106"/>
  <c r="D7760" i="106" s="1"/>
  <c r="B6024" i="106"/>
  <c r="D6024" i="106" s="1"/>
  <c r="G4" i="4"/>
  <c r="B2603" i="106" s="1"/>
  <c r="D2603" i="106" s="1"/>
  <c r="B2059" i="106"/>
  <c r="D2059" i="106" s="1"/>
  <c r="M19" i="3"/>
  <c r="B276" i="106" s="1"/>
  <c r="D276" i="106" s="1"/>
  <c r="K102" i="29"/>
  <c r="B2057" i="106"/>
  <c r="D2057" i="106" s="1"/>
  <c r="M17" i="3"/>
  <c r="B274" i="106" s="1"/>
  <c r="D274" i="106" s="1"/>
  <c r="B7733" i="106"/>
  <c r="D7733" i="106" s="1"/>
  <c r="K26" i="12"/>
  <c r="B7743" i="106" s="1"/>
  <c r="D7743" i="106" s="1"/>
  <c r="B2058" i="106"/>
  <c r="D2058" i="106" s="1"/>
  <c r="M18" i="3"/>
  <c r="L114" i="29"/>
  <c r="L16" i="11"/>
  <c r="B2061" i="106" s="1"/>
  <c r="D2061" i="106" s="1"/>
  <c r="C114" i="29"/>
  <c r="B757" i="106" s="1"/>
  <c r="D757" i="106" s="1"/>
  <c r="F275" i="5"/>
  <c r="B5720" i="106" s="1"/>
  <c r="D5720" i="106" s="1"/>
  <c r="B5653" i="106"/>
  <c r="D5653" i="106" s="1"/>
  <c r="C6" i="4"/>
  <c r="B2553" i="106" s="1"/>
  <c r="D2553" i="106" s="1"/>
  <c r="C4" i="4"/>
  <c r="B2551" i="106" s="1"/>
  <c r="D2551" i="106" s="1"/>
  <c r="D19" i="7"/>
  <c r="B1775" i="106" s="1"/>
  <c r="D1775"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2658" i="106"/>
  <c r="D2658" i="106" s="1"/>
  <c r="H10" i="4"/>
  <c r="B4127" i="106" s="1"/>
  <c r="D4127" i="106" s="1"/>
  <c r="D7" i="4"/>
  <c r="D19" i="171" s="1"/>
  <c r="D32" i="171" s="1"/>
  <c r="D49" i="171" s="1"/>
  <c r="D275" i="5"/>
  <c r="B5507" i="106"/>
  <c r="D5507" i="106" s="1"/>
  <c r="B7298" i="106"/>
  <c r="C35" i="131"/>
  <c r="B7299" i="106" s="1"/>
  <c r="K306" i="29" l="1"/>
  <c r="B1561" i="106" s="1"/>
  <c r="D1561" i="106" s="1"/>
  <c r="B275" i="106"/>
  <c r="D275" i="106" s="1"/>
  <c r="M23" i="3"/>
  <c r="M40" i="3" s="1"/>
  <c r="J8" i="4"/>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80" i="106" l="1"/>
  <c r="D280" i="106" s="1"/>
  <c r="M41" i="3"/>
  <c r="B281" i="106" s="1"/>
  <c r="D281" i="106" s="1"/>
  <c r="B279" i="106"/>
  <c r="D279" i="106" s="1"/>
  <c r="D60" i="36"/>
  <c r="D6" i="146"/>
  <c r="F10" i="4"/>
  <c r="B4125" i="106" s="1"/>
  <c r="D4125"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l="1"/>
  <c r="D2568" i="106" s="1"/>
  <c r="C6" i="146"/>
  <c r="H13" i="118"/>
  <c r="F14" i="34"/>
  <c r="F76" i="34" s="1"/>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F6" i="146"/>
  <c r="D78" i="4"/>
  <c r="D81" i="4"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B3239" i="106" l="1"/>
  <c r="D3239" i="10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<sst xmlns="http://schemas.openxmlformats.org/spreadsheetml/2006/main" count="5027" uniqueCount="2122">
  <si>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</si>
  <si>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</si>
  <si>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</si>
  <si>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</si>
  <si>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</si>
  <si>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</si>
  <si>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</si>
  <si>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</si>
  <si>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</si>
  <si>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</si>
  <si>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</si>
  <si>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</si>
  <si>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</si>
  <si>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</si>
  <si>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</si>
  <si>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</si>
  <si>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</si>
  <si>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</si>
  <si>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</si>
  <si>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</si>
  <si>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</si>
  <si>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</si>
  <si>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</si>
  <si>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</si>
  <si>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</si>
  <si>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</si>
  <si>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</si>
  <si>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</si>
  <si>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</si>
  <si>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</si>
  <si>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</si>
  <si>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</si>
  <si>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</si>
  <si>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</si>
  <si>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</si>
  <si>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</si>
  <si>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</si>
  <si>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</si>
  <si>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</si>
  <si>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</si>
  <si>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</si>
  <si>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</si>
  <si>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</si>
  <si>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</si>
  <si>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</si>
  <si>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</si>
  <si>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</si>
  <si>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</si>
  <si>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</si>
  <si>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</si>
  <si>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</si>
  <si>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</si>
  <si>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</si>
  <si>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</si>
  <si>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</si>
  <si>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</si>
  <si>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</si>
  <si>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</si>
  <si>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</si>
  <si>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</si>
  <si>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</si>
  <si>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</si>
  <si>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</si>
  <si>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</si>
  <si>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</si>
  <si>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</si>
  <si>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</si>
  <si>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</si>
  <si>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</si>
  <si>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</si>
  <si>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</si>
  <si>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</si>
  <si>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</si>
  <si>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</si>
  <si>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</si>
  <si>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</si>
  <si>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</si>
  <si>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</si>
  <si>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</si>
  <si>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</si>
  <si>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</si>
  <si>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</si>
  <si>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</si>
  <si>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</si>
  <si>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</si>
  <si>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</si>
  <si>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</si>
  <si>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</si>
  <si>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</si>
  <si>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</si>
  <si>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</si>
  <si>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</si>
  <si>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</si>
  <si>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</si>
  <si>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</si>
  <si>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</si>
  <si>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</si>
  <si>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</si>
  <si>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</si>
  <si>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</si>
  <si>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</si>
  <si>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</si>
  <si>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</si>
  <si>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</si>
  <si>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</si>
  <si>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</si>
  <si>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</si>
  <si>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</si>
  <si>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</si>
  <si>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</si>
  <si>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</si>
  <si>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</si>
  <si>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</si>
  <si>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</si>
  <si>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</si>
  <si>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</si>
  <si>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</si>
  <si>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</si>
  <si>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</si>
  <si>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</si>
  <si>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</si>
  <si>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</si>
  <si>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</si>
  <si>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</si>
  <si>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</si>
  <si>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</si>
  <si>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</si>
  <si>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</si>
  <si>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</si>
  <si>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</si>
  <si>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</si>
  <si>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</si>
  <si>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</si>
  <si>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</si>
  <si>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</si>
  <si>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</si>
  <si>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</si>
  <si>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</si>
  <si>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</si>
  <si>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</si>
  <si>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</si>
  <si>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</si>
  <si>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</si>
  <si>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</si>
  <si>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</si>
  <si>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</si>
  <si>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</si>
  <si>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</si>
  <si>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</si>
  <si>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</si>
  <si>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</si>
  <si>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</si>
  <si>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</si>
  <si>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</si>
  <si>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</si>
  <si>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</si>
  <si>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</si>
  <si>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</si>
  <si>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</si>
  <si>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</si>
  <si>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</si>
  <si>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</si>
  <si>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</si>
  <si>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</si>
  <si>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</si>
  <si>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</si>
  <si>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</si>
  <si>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</si>
  <si>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</si>
  <si>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</si>
  <si>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</si>
  <si>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</si>
  <si>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</si>
  <si>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</si>
  <si>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</si>
  <si>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</si>
  <si>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</si>
  <si>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</si>
  <si>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</si>
  <si>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</si>
  <si>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</si>
  <si>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</si>
  <si>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</si>
  <si>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</si>
  <si>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</si>
  <si>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</si>
  <si>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</si>
  <si>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</si>
  <si>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</si>
  <si>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</si>
  <si>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</si>
  <si>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</si>
  <si>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</si>
  <si>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</si>
  <si>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</si>
  <si>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</si>
  <si>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</si>
  <si>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</si>
  <si>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</si>
  <si>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</si>
  <si>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</si>
  <si>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</si>
  <si>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</si>
  <si>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</si>
  <si>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</si>
  <si>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</si>
  <si>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</si>
  <si>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</si>
  <si>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</si>
  <si>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</si>
  <si>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</si>
  <si>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</si>
  <si>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</si>
  <si>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</si>
  <si>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</si>
  <si>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</si>
  <si>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</si>
  <si>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</si>
  <si>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</si>
  <si>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</si>
  <si>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</si>
  <si>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</si>
  <si>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</si>
  <si>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</si>
  <si>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</si>
  <si>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</si>
  <si>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</si>
  <si>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</si>
  <si>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</si>
  <si>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</si>
  <si>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</si>
  <si>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</si>
  <si>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</si>
  <si>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</si>
  <si>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</si>
  <si>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</si>
  <si>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</si>
  <si>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</si>
  <si>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</si>
  <si>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</si>
  <si>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</si>
  <si>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</si>
  <si>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</si>
  <si>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</si>
  <si>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</si>
  <si>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</si>
  <si>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</si>
  <si>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</si>
  <si>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</si>
  <si>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</si>
  <si>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</si>
  <si>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</si>
  <si>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</si>
  <si>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</si>
  <si>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</si>
  <si>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</si>
  <si>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</si>
  <si>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</si>
  <si>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</si>
  <si>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</si>
  <si>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</si>
  <si>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</si>
  <si>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</si>
  <si>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</si>
  <si>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</si>
  <si>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</si>
  <si>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</si>
  <si>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</si>
  <si>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</si>
  <si>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</si>
  <si>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</si>
  <si>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</si>
  <si>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</si>
  <si>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</si>
  <si>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</si>
  <si>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</si>
  <si>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</si>
  <si>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</si>
  <si>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</si>
  <si>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</si>
  <si>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</si>
  <si>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</si>
  <si>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</si>
  <si>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</si>
  <si>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</si>
  <si>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</si>
  <si>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</si>
  <si>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</si>
  <si>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</si>
  <si>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</si>
  <si>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</si>
  <si>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</si>
  <si>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</si>
  <si>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</si>
  <si>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</si>
  <si>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</si>
  <si>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</si>
  <si>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</si>
  <si>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</si>
  <si>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</si>
  <si>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</si>
  <si>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</si>
  <si>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</si>
  <si>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</si>
  <si>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</si>
  <si>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</si>
  <si>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</si>
  <si>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</si>
  <si>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</si>
  <si>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</si>
  <si>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</si>
  <si>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</si>
  <si>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</si>
  <si>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</si>
  <si>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</si>
  <si>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</si>
  <si>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</si>
  <si>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</si>
  <si>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</si>
  <si>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</si>
  <si>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</si>
  <si>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</si>
  <si>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</si>
  <si>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</si>
  <si>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</si>
  <si>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</si>
  <si>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</si>
  <si>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</si>
  <si>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</si>
  <si>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</si>
  <si>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</si>
  <si>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</si>
  <si>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</si>
  <si>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</si>
  <si>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</si>
  <si>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</si>
  <si>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</si>
  <si>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</si>
  <si>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</si>
  <si>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</si>
  <si>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</si>
  <si>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</si>
  <si>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</si>
  <si>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</si>
  <si>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</si>
  <si>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</si>
  <si>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</si>
  <si>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</si>
  <si>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</si>
  <si>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</si>
  <si>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</si>
  <si>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</si>
  <si>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</si>
  <si>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</si>
  <si>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</si>
  <si>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</si>
  <si>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</si>
  <si>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</si>
  <si>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</si>
  <si>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</si>
  <si>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</si>
  <si>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</si>
  <si>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</si>
  <si>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</si>
  <si>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</si>
  <si>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</si>
  <si>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</si>
  <si>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</si>
  <si>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</si>
  <si>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</si>
  <si>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</si>
  <si>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</si>
  <si>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</si>
  <si>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</si>
  <si>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</si>
  <si>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</si>
  <si>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</si>
  <si>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</si>
  <si>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</si>
  <si>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</si>
  <si>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</si>
  <si>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</si>
  <si>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</si>
  <si>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</si>
  <si>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</si>
  <si>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</si>
  <si>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</si>
  <si>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</si>
  <si>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</si>
  <si>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</si>
  <si>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</si>
  <si>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</si>
  <si>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</si>
  <si>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</si>
  <si>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</si>
  <si>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</si>
  <si>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</si>
  <si>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</si>
  <si>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</si>
  <si>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</si>
  <si>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</si>
  <si>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</si>
  <si>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</si>
  <si>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</si>
  <si>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</si>
  <si>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</si>
  <si>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</si>
  <si>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</si>
  <si>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</si>
  <si>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</si>
  <si>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</si>
  <si>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</si>
  <si>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</si>
  <si>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</si>
  <si>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</si>
  <si>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</si>
  <si>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</si>
  <si>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</si>
  <si>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</si>
  <si>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</si>
  <si>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</si>
  <si>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</si>
  <si>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</si>
  <si>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</si>
  <si>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</si>
  <si>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</si>
  <si>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</si>
  <si>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</si>
  <si>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</si>
  <si>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</si>
  <si>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</si>
  <si>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</si>
  <si>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</si>
  <si>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</si>
  <si>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</si>
  <si>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</si>
  <si>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</si>
  <si>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</si>
  <si>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</si>
  <si>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</si>
  <si>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</si>
  <si>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</si>
  <si>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</si>
  <si>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</si>
  <si>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</si>
  <si>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</si>
  <si>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</si>
  <si>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</si>
  <si>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</si>
  <si>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</si>
  <si>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</si>
  <si>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</si>
  <si>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</si>
  <si>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</si>
  <si>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</si>
  <si>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</si>
  <si>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</si>
  <si>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</si>
  <si>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</si>
  <si>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</si>
  <si>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</si>
  <si>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</si>
  <si>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</si>
  <si>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</si>
  <si>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</si>
  <si>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</si>
  <si>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</si>
  <si>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</si>
  <si>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</si>
  <si>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</si>
  <si>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</si>
  <si>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</si>
  <si>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</si>
  <si>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</si>
  <si>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</si>
  <si>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</si>
  <si>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</si>
  <si>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</si>
  <si>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</si>
  <si>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</si>
  <si>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</si>
  <si>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</si>
  <si>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</si>
  <si>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</si>
  <si>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</si>
  <si>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</si>
  <si>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</si>
  <si>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</si>
  <si>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</si>
  <si>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</si>
  <si>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</si>
  <si>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</si>
  <si>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</si>
  <si>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</si>
  <si>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</si>
  <si>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</si>
  <si>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</si>
  <si>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</si>
  <si>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</si>
  <si>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</si>
  <si>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</si>
  <si>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</si>
  <si>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</si>
  <si>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</si>
  <si>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</si>
  <si>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</si>
  <si>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</si>
  <si>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</si>
  <si>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</si>
  <si>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</si>
  <si>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</si>
  <si>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</si>
  <si>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</si>
  <si>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</si>
  <si>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</si>
  <si>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</si>
  <si>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</si>
  <si>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</si>
  <si>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</si>
  <si>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</si>
  <si>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</si>
  <si>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</si>
  <si>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</si>
  <si>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</si>
  <si>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</si>
  <si>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</si>
  <si>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</si>
  <si>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</si>
  <si>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</si>
  <si>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</si>
  <si>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</si>
  <si>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</si>
  <si>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</si>
  <si>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</si>
  <si>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</si>
  <si>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</si>
  <si>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</si>
  <si>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</si>
  <si>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</si>
  <si>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</si>
  <si>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</si>
  <si>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</si>
  <si>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</si>
  <si>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</si>
  <si>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</si>
  <si>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</si>
  <si>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</si>
  <si>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</si>
  <si>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</si>
  <si>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</si>
  <si>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</si>
  <si>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</si>
  <si>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</si>
  <si>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</si>
  <si>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</si>
  <si>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</si>
  <si>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</si>
  <si>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</si>
  <si>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</si>
  <si>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</si>
  <si>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</si>
  <si>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</si>
  <si>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</si>
  <si>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</si>
  <si>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</si>
  <si>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</si>
  <si>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</si>
  <si>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</si>
  <si>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</si>
  <si>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</si>
  <si>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</si>
  <si>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</si>
  <si>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</si>
  <si>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</si>
  <si>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</si>
  <si>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</si>
  <si>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</si>
  <si>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</si>
  <si>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</si>
  <si>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</si>
  <si>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</si>
  <si>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</si>
  <si>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</si>
  <si>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</si>
  <si>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</si>
  <si>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</si>
  <si>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</si>
  <si>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</si>
  <si>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</si>
  <si>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</si>
  <si>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</si>
  <si>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</si>
  <si>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</si>
  <si>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</si>
  <si>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</si>
  <si>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</si>
  <si>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</si>
  <si>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</si>
  <si>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</si>
  <si>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</si>
  <si>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</si>
  <si>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</si>
  <si>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</si>
  <si>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</si>
  <si>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</si>
  <si>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</si>
  <si>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</si>
  <si>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</si>
  <si>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</si>
  <si>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</si>
  <si>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</si>
  <si>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</si>
  <si>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</si>
  <si>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</si>
  <si>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</si>
  <si>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</si>
  <si>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</si>
  <si>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</si>
  <si>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</si>
  <si>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</si>
  <si>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</si>
  <si>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</si>
  <si>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</si>
  <si>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</si>
  <si>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</si>
  <si>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</si>
  <si>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</si>
  <si>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</si>
  <si>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</si>
  <si>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</si>
  <si>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</si>
  <si>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</si>
  <si>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</si>
  <si>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</si>
  <si>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</si>
  <si>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</si>
  <si>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</si>
  <si>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</si>
  <si>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</si>
  <si>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</si>
  <si>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</si>
  <si>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</si>
  <si>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</si>
  <si>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</si>
  <si>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</si>
  <si>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</si>
  <si>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</si>
  <si>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</si>
  <si>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</si>
  <si>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</si>
  <si>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</si>
  <si>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</si>
  <si>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</si>
  <si>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</si>
  <si>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</si>
  <si>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</si>
  <si>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</si>
  <si>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</si>
  <si>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</si>
  <si>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</si>
  <si>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</si>
  <si>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</si>
  <si>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</si>
  <si>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</si>
  <si>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</si>
  <si>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</si>
  <si>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</si>
  <si>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</si>
  <si>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</si>
  <si>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</si>
  <si>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</si>
  <si>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</si>
  <si>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</si>
  <si>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</si>
  <si>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</si>
  <si>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</si>
  <si>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</si>
  <si>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</si>
  <si>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</si>
  <si>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</si>
  <si>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</si>
  <si>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</si>
  <si>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</si>
  <si>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</si>
  <si>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</si>
  <si>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</si>
  <si>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</si>
  <si>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</si>
  <si>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</si>
  <si>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</si>
  <si>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</si>
  <si>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</si>
  <si>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</si>
  <si>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</si>
  <si>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</si>
  <si>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</si>
  <si>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</si>
  <si>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</si>
  <si>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</si>
  <si>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</si>
  <si>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</si>
  <si>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</si>
  <si>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</si>
  <si>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</si>
  <si>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</si>
  <si>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</si>
  <si>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</si>
  <si>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</si>
  <si>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</si>
  <si>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</si>
  <si>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</si>
  <si>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</si>
  <si>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</si>
  <si>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</si>
  <si>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</si>
  <si>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</si>
  <si>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</si>
  <si>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</si>
  <si>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</si>
  <si>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</si>
  <si>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</si>
  <si>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</si>
  <si>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</si>
  <si>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</si>
  <si>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</si>
  <si>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</si>
  <si>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</si>
  <si>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</si>
  <si>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</si>
  <si>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</si>
  <si>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</si>
  <si>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</si>
  <si>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</si>
  <si>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</si>
  <si>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</si>
  <si>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</si>
  <si>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</si>
  <si>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</si>
  <si>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</si>
  <si>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</si>
  <si>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</si>
  <si>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</si>
  <si>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</si>
  <si>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</si>
  <si>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</si>
  <si>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</si>
  <si>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</si>
  <si>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</si>
  <si>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</si>
  <si>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</si>
  <si>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</si>
  <si>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</si>
  <si>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</si>
  <si>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</si>
  <si>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</si>
  <si>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</si>
  <si>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</si>
  <si>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</si>
  <si>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</si>
  <si>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</si>
  <si>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</si>
  <si>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</si>
  <si>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</si>
  <si>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</si>
  <si>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</si>
  <si>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</si>
  <si>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</si>
  <si>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</si>
  <si>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</si>
  <si>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</si>
  <si>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</si>
  <si>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</si>
  <si>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</si>
  <si>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</si>
  <si>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</si>
  <si>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</si>
  <si>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</si>
  <si>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</si>
  <si>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</si>
  <si>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</si>
  <si>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</si>
  <si>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</si>
  <si>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</si>
  <si>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</si>
  <si>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</si>
  <si>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</si>
  <si>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</si>
  <si>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</si>
  <si>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</si>
  <si>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</si>
  <si>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</si>
  <si>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</si>
  <si>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</si>
  <si>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</si>
  <si>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</si>
  <si>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</si>
  <si>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</si>
  <si>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</si>
  <si>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</si>
  <si>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</si>
  <si>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</si>
  <si>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</si>
  <si>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</si>
  <si>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</si>
  <si>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</si>
  <si>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</si>
  <si>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</si>
  <si>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</si>
  <si>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</si>
  <si>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</si>
  <si>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</si>
  <si>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</si>
  <si>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</si>
  <si>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</si>
  <si>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</si>
  <si>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</si>
  <si>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</si>
  <si>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</si>
  <si>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</si>
  <si>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</si>
  <si>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</si>
  <si>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</si>
  <si>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</si>
  <si>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</si>
  <si>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</si>
  <si>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</si>
  <si>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</si>
  <si>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</si>
  <si>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</si>
  <si>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</si>
  <si>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</si>
  <si>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</si>
  <si>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</si>
  <si>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</si>
  <si>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</si>
  <si>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</si>
  <si>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</si>
  <si>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</si>
  <si>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</si>
  <si>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</si>
  <si>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</si>
  <si>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</si>
  <si>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</si>
  <si>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</si>
  <si>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</si>
  <si>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</si>
  <si>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</si>
  <si>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</si>
  <si>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</si>
  <si>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</si>
  <si>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</si>
  <si>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</si>
  <si>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</si>
  <si>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</si>
  <si>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</si>
  <si>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</si>
  <si>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</si>
  <si>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</si>
  <si>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</si>
  <si>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</si>
  <si>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</si>
  <si>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</si>
  <si>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</si>
  <si>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</si>
  <si>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</si>
  <si>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</si>
  <si>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</si>
  <si>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</si>
  <si>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</si>
  <si>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</si>
  <si>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</si>
  <si>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</si>
  <si>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</si>
  <si>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</si>
  <si>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</si>
  <si>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</si>
  <si>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</si>
  <si>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</si>
  <si>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</si>
  <si>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</si>
  <si>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</si>
  <si>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</si>
  <si>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</si>
  <si>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</si>
  <si>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</si>
  <si>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</si>
  <si>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</si>
  <si>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</si>
  <si>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</si>
  <si>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</si>
  <si>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</si>
  <si>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</si>
  <si>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</si>
  <si>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</si>
  <si>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</si>
  <si>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</si>
  <si>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</si>
  <si>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</si>
  <si>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</si>
  <si>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</si>
  <si>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</si>
  <si>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</si>
  <si>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</si>
  <si>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</si>
  <si>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</si>
  <si>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</si>
  <si>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</si>
  <si>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</si>
  <si>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</si>
  <si>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</si>
  <si>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</si>
  <si>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</si>
  <si>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</si>
  <si>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</si>
  <si>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</si>
  <si>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</si>
  <si>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</si>
  <si>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</si>
  <si>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</si>
  <si>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</si>
  <si>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</si>
  <si>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</si>
  <si>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</si>
  <si>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</si>
  <si>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</si>
  <si>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</si>
  <si>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</si>
  <si>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</si>
  <si>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</si>
  <si>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</si>
  <si>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</si>
  <si>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</si>
  <si>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</si>
  <si>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</si>
  <si>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</si>
  <si>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</si>
  <si>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</si>
  <si>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</si>
  <si>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</si>
  <si>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</si>
  <si>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</si>
  <si>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</si>
  <si>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</si>
  <si>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</si>
  <si>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</si>
  <si>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</si>
  <si>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</si>
  <si>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</si>
  <si>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</si>
  <si>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</si>
  <si>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</si>
  <si>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</si>
  <si>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</si>
  <si>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</si>
  <si>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</si>
  <si>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</si>
  <si>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</si>
  <si>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</si>
  <si>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</si>
  <si>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</si>
  <si>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</si>
  <si>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</si>
  <si>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</si>
  <si>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</si>
  <si>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</si>
  <si>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</si>
  <si>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</si>
  <si>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</si>
  <si>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</si>
  <si>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</si>
  <si>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</si>
  <si>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</si>
  <si>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</si>
  <si>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</si>
  <si>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</si>
  <si>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</si>
  <si>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</si>
  <si>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</si>
  <si>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</si>
  <si>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</si>
  <si>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</si>
  <si>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</si>
  <si>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</si>
  <si>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</si>
  <si>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</si>
  <si>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</si>
  <si>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</si>
  <si>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</si>
  <si>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</si>
  <si>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</si>
  <si>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</si>
  <si>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</si>
  <si>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</si>
  <si>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</si>
  <si>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</si>
  <si>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</si>
  <si>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</si>
  <si>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</si>
  <si>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</si>
  <si>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</si>
  <si>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</si>
  <si>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</si>
  <si>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</si>
  <si>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</si>
  <si>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</si>
  <si>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</si>
  <si>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</si>
  <si>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</si>
  <si>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</si>
  <si>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</si>
  <si>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</si>
  <si>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</si>
  <si>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</si>
  <si>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</si>
  <si>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</si>
  <si>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</si>
  <si>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</si>
  <si>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</si>
  <si>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</si>
  <si>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</si>
  <si>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</si>
  <si>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</si>
  <si>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</si>
  <si>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</si>
  <si>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</si>
  <si>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</si>
  <si>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</si>
  <si>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</si>
  <si>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</si>
  <si>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</si>
  <si>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</si>
  <si>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</si>
  <si>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</si>
  <si>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</si>
  <si>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</si>
  <si>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</si>
  <si>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</si>
  <si>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</si>
  <si>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</si>
  <si>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</si>
  <si>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</si>
  <si>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</si>
  <si>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</si>
  <si>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</si>
  <si>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</si>
  <si>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</si>
  <si>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</si>
  <si>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</si>
  <si>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</si>
  <si>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</si>
  <si>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</si>
  <si>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</si>
  <si>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</si>
  <si>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</si>
  <si>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</si>
  <si>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</si>
  <si>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</si>
  <si>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</si>
  <si>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</si>
  <si>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</si>
  <si>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</si>
  <si>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</si>
  <si>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</si>
  <si>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</si>
  <si>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</si>
  <si>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</si>
  <si>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</si>
  <si>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</si>
  <si>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</si>
  <si>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</si>
  <si>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</si>
  <si>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</si>
  <si>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</si>
  <si>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</si>
  <si>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</si>
  <si>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</si>
  <si>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</si>
  <si>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</si>
  <si>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</si>
  <si>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</si>
  <si>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</si>
  <si>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</si>
  <si>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</si>
  <si>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</si>
  <si>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</si>
  <si>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</si>
  <si>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</si>
  <si>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</si>
  <si>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</si>
  <si>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</si>
  <si>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</si>
  <si>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</si>
  <si>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</si>
  <si>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</si>
  <si>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</si>
  <si>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</si>
  <si>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</si>
  <si>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</si>
  <si>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</si>
  <si>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</si>
  <si>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</si>
  <si>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</si>
  <si>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</si>
  <si>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</si>
  <si>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</si>
  <si>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</si>
  <si>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</si>
  <si>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</si>
  <si>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</si>
  <si>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</si>
  <si>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</si>
  <si>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</si>
  <si>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</si>
  <si>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</si>
  <si>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</si>
  <si>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</si>
  <si>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</si>
  <si>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</si>
  <si>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</si>
  <si>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</si>
  <si>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</si>
  <si>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</si>
  <si>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</si>
  <si>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</si>
  <si>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</si>
  <si>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</si>
  <si>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</si>
  <si>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</si>
  <si>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</si>
  <si>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</si>
  <si>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</si>
  <si>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</si>
  <si>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</si>
  <si>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</si>
  <si>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</si>
  <si>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</si>
  <si>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</si>
  <si>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</si>
  <si>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</si>
  <si>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</si>
  <si>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</si>
  <si>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</si>
  <si>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</si>
  <si>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</si>
  <si>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</si>
  <si>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</si>
  <si>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</si>
  <si>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</si>
  <si>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</si>
  <si>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</si>
  <si>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</si>
  <si>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</si>
  <si>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</si>
  <si>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</si>
  <si>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</si>
  <si>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</si>
  <si>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</si>
  <si>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</si>
  <si>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</si>
  <si>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</si>
  <si>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</si>
  <si>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</si>
  <si>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</si>
  <si>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</si>
  <si>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</si>
  <si>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</si>
  <si>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</si>
  <si>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</si>
  <si>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</si>
  <si>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</si>
  <si>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</si>
  <si>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</si>
  <si>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</si>
  <si>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</si>
  <si>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</si>
  <si>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</si>
  <si>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</si>
  <si>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</si>
  <si>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</si>
  <si>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</si>
  <si>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</si>
  <si>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</si>
  <si>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</si>
  <si>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</si>
  <si>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</si>
  <si>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</si>
  <si>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</si>
  <si>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</si>
  <si>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</si>
  <si>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</si>
  <si>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</si>
  <si>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</si>
  <si>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</si>
  <si>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</si>
  <si>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</si>
  <si>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</si>
  <si>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</si>
  <si>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</si>
  <si>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</si>
  <si>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</si>
  <si>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</si>
  <si>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</si>
  <si>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</si>
  <si>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</si>
  <si>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</si>
  <si>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</si>
  <si>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</si>
  <si>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</si>
  <si>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</si>
  <si>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</si>
  <si>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</si>
  <si>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</si>
  <si>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</si>
  <si>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</si>
  <si>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</si>
  <si>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</si>
  <si>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</si>
  <si>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</si>
  <si>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</si>
  <si>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</si>
  <si>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</si>
  <si>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</si>
  <si>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</si>
  <si>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</si>
  <si>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</si>
  <si>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</si>
  <si>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</si>
  <si>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</si>
  <si>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</si>
  <si>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</si>
  <si>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</si>
  <si>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</si>
  <si>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</si>
  <si>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</si>
  <si>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</si>
  <si>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</si>
  <si>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</si>
  <si>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</si>
  <si>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</si>
  <si>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</si>
  <si>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</si>
  <si>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</si>
  <si>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</si>
  <si>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</si>
  <si>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</si>
  <si>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</si>
  <si>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</si>
  <si>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</si>
  <si>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</si>
  <si>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</si>
  <si>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</si>
  <si>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</si>
  <si>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</si>
  <si>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</si>
  <si>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</si>
  <si>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</si>
  <si>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</si>
  <si>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</si>
  <si>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</si>
  <si>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</si>
  <si>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</si>
  <si>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</si>
  <si>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</si>
  <si>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</si>
  <si>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</si>
  <si>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</si>
  <si>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</si>
  <si>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</si>
  <si>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</si>
  <si>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</si>
  <si>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</si>
  <si>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</si>
  <si>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</si>
  <si>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</si>
  <si>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</si>
  <si>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</si>
  <si>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</si>
  <si>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</si>
  <si>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</si>
  <si>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</si>
  <si>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</si>
  <si>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</si>
  <si>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</si>
  <si>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</si>
  <si>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</si>
  <si>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</si>
  <si>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</si>
  <si>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</si>
  <si>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</si>
  <si>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</si>
  <si>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</si>
  <si>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</si>
  <si>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</si>
  <si>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</si>
  <si>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</si>
  <si>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</si>
  <si>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</si>
  <si>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</si>
  <si>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</si>
  <si>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</si>
  <si>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</si>
  <si>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</si>
  <si>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</si>
  <si>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</si>
  <si>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</si>
  <si>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</si>
  <si>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</si>
  <si>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</si>
  <si>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</si>
  <si>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</si>
  <si>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</si>
  <si>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</si>
  <si>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</si>
  <si>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</si>
  <si>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</si>
  <si>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</si>
  <si>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</si>
  <si>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</si>
  <si>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</si>
  <si>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</si>
  <si>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</si>
  <si>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</si>
  <si>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</si>
  <si>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</si>
  <si>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</si>
  <si>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</si>
  <si>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</si>
  <si>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</si>
  <si>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</si>
  <si>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</si>
  <si>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</si>
  <si>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</si>
  <si>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</si>
  <si>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</si>
  <si>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</si>
  <si>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</si>
  <si>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</si>
  <si>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</si>
  <si>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</si>
  <si>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</si>
  <si>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</si>
  <si>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</si>
  <si>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</si>
  <si>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</si>
  <si>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</si>
  <si>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</si>
  <si>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</si>
  <si>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</si>
  <si>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</si>
  <si>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</si>
  <si>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</si>
  <si>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</si>
  <si>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</si>
  <si>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</si>
  <si>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</si>
  <si>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</si>
  <si>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</si>
  <si>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</si>
  <si>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</si>
  <si>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</si>
  <si>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</si>
  <si>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</si>
  <si>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</si>
  <si>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</si>
  <si>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</si>
  <si>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</si>
  <si>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</si>
  <si>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</si>
  <si>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</si>
  <si>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</si>
  <si>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</si>
  <si>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</si>
  <si>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</si>
  <si>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</si>
  <si>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</si>
  <si>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</si>
  <si>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</si>
  <si>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</si>
  <si>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</si>
  <si>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</si>
  <si>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</si>
  <si>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</si>
  <si>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</si>
  <si>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</si>
  <si>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</si>
  <si>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</si>
  <si>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</si>
  <si>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</si>
  <si>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</si>
  <si>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</si>
  <si>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</si>
  <si>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</si>
  <si>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</si>
  <si>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</si>
  <si>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</si>
  <si>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</si>
  <si>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</si>
  <si>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</si>
  <si>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</si>
  <si>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</si>
  <si>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</si>
  <si>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</si>
  <si>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</si>
  <si>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</si>
  <si>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</si>
  <si>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</si>
  <si>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</si>
  <si>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</si>
  <si>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</si>
  <si>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</si>
  <si>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</si>
  <si>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</si>
  <si>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</si>
  <si>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</si>
  <si>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</si>
  <si>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</si>
  <si>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</si>
  <si>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</si>
  <si>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</si>
  <si>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</si>
  <si>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</si>
  <si>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</si>
  <si>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</si>
  <si>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</si>
  <si>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</si>
  <si>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</si>
  <si>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</si>
  <si>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</si>
  <si>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</si>
  <si>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</si>
  <si>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</si>
  <si>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</si>
  <si>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</si>
  <si>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</si>
  <si>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</si>
  <si>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</si>
  <si>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</si>
  <si>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</si>
  <si>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</si>
  <si>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</si>
  <si>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</si>
  <si>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</si>
  <si>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</si>
  <si>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</si>
  <si>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</si>
  <si>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</si>
  <si>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</si>
  <si>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</si>
  <si>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</si>
  <si>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</si>
  <si>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</si>
  <si>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</si>
  <si>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</si>
  <si>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</si>
  <si>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</si>
  <si>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</si>
  <si>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</si>
  <si>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</si>
  <si>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</si>
  <si>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</si>
  <si>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</si>
  <si>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</si>
  <si>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</si>
  <si>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</si>
  <si>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</si>
  <si>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</si>
  <si>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</si>
  <si>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</si>
  <si>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</si>
  <si>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</si>
  <si>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</si>
  <si>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</si>
  <si>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</si>
  <si>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</si>
  <si>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</si>
  <si>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</si>
  <si>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</si>
  <si>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</si>
  <si>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</si>
  <si>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</si>
  <si>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</si>
  <si>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</si>
  <si>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</si>
  <si>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</si>
  <si>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</si>
  <si>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</si>
  <si>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</si>
  <si>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</si>
  <si>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</si>
  <si>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</si>
  <si>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</si>
  <si>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</si>
  <si>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</si>
  <si>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</si>
  <si>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</si>
  <si>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</si>
  <si>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</si>
  <si>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</si>
  <si>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</si>
  <si>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</si>
  <si>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</si>
  <si>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</si>
  <si>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</si>
  <si>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</si>
  <si>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</si>
  <si>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</si>
  <si>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</si>
  <si>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</si>
  <si>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</si>
  <si>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</si>
  <si>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</si>
  <si>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</si>
  <si>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</si>
  <si>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</si>
  <si>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</si>
  <si>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</si>
  <si>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</si>
  <si>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</si>
  <si>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</si>
  <si>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</si>
  <si>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</si>
  <si>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</si>
  <si>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</si>
  <si>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</si>
  <si>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</si>
  <si>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</si>
  <si>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</si>
  <si>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</si>
  <si>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</si>
  <si>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</si>
  <si>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</si>
  <si>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</si>
  <si>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</si>
  <si>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</si>
  <si>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</si>
  <si>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</si>
  <si>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</si>
  <si>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</si>
  <si>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</si>
  <si>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</si>
  <si>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</si>
  <si>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</si>
  <si>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</si>
  <si>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</si>
  <si>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</si>
  <si>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</si>
  <si>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</si>
  <si>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</si>
  <si>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</si>
  <si>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</si>
  <si>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</si>
  <si>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</si>
  <si>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</si>
  <si>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</si>
  <si>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</si>
  <si>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</si>
  <si>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</si>
  <si>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</si>
  <si>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</si>
  <si>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</si>
  <si>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</si>
  <si>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</si>
  <si>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</si>
  <si>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</si>
  <si>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</si>
  <si>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</si>
  <si>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</si>
  <si>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</si>
  <si>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</si>
  <si>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</si>
  <si>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</si>
  <si>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</si>
  <si>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</si>
  <si>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</si>
  <si>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</si>
  <si>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</si>
  <si>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</si>
  <si>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</si>
  <si>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</si>
  <si>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</si>
  <si>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</si>
  <si>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</si>
  <si>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</si>
  <si>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</si>
  <si>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</si>
  <si>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</si>
  <si>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</si>
  <si>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</si>
  <si>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</si>
  <si>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</si>
  <si>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</si>
  <si>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</si>
  <si>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</si>
  <si>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</si>
  <si>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</si>
  <si>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</si>
  <si>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</si>
  <si>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</si>
  <si>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</si>
  <si>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</si>
  <si>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</si>
  <si>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</si>
  <si>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</si>
  <si>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</si>
  <si>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</si>
  <si>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</si>
  <si>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</si>
  <si>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</si>
  <si>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</si>
  <si>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</si>
  <si>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</si>
  <si>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</si>
  <si>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</si>
  <si>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</si>
  <si>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</si>
  <si>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</si>
  <si>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</si>
  <si>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</si>
  <si>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</si>
  <si>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</si>
  <si>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</si>
  <si>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</si>
  <si>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</si>
  <si>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</si>
  <si>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</si>
  <si>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</si>
  <si>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</si>
  <si>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</si>
  <si>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</si>
  <si>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</si>
  <si>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</si>
  <si>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</si>
  <si>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</si>
  <si>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</si>
  <si>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</si>
  <si>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</si>
  <si>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</si>
  <si>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</si>
  <si>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</si>
  <si>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</si>
  <si>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</si>
  <si>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</si>
  <si>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</si>
  <si>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</si>
  <si>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</si>
  <si>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</si>
  <si>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</si>
  <si>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</si>
  <si>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</si>
  <si>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</si>
  <si>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</si>
  <si>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</si>
  <si>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</si>
  <si>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</si>
  <si>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</si>
  <si>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</si>
  <si>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</si>
  <si>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</si>
  <si>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</si>
  <si>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</si>
  <si>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</si>
  <si>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</si>
  <si>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</si>
  <si>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</si>
  <si>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</si>
  <si>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</si>
  <si>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</si>
  <si>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</si>
  <si>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</si>
  <si>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</si>
  <si>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</si>
  <si>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</si>
  <si>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</si>
  <si>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</si>
  <si>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</si>
  <si>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</si>
  <si>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</si>
  <si>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</si>
  <si>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</si>
  <si>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</si>
  <si>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</si>
  <si>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</si>
  <si>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</si>
  <si>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</si>
  <si>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</si>
  <si>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</si>
  <si>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</si>
  <si>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</si>
  <si>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</si>
  <si>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</si>
  <si>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</si>
  <si>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</si>
  <si>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</si>
  <si>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</si>
  <si>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</si>
  <si>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</si>
  <si>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</si>
  <si>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</si>
  <si>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</si>
  <si>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</si>
  <si>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</si>
  <si>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</si>
  <si>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</si>
  <si>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</si>
  <si>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</si>
  <si>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</si>
  <si>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</si>
  <si>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</si>
  <si>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</si>
  <si>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</si>
  <si>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</si>
  <si>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</si>
  <si>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</si>
  <si>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</si>
  <si>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</si>
  <si>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</si>
  <si>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</si>
  <si>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</si>
  <si>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</si>
  <si>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</si>
  <si>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</si>
  <si>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</si>
  <si>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</si>
  <si>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</si>
  <si>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</si>
  <si>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</si>
  <si>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</si>
  <si>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</si>
  <si>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</si>
  <si>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</si>
  <si>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</si>
  <si>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</si>
  <si>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</si>
  <si>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</si>
  <si>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</si>
  <si>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</si>
  <si>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</si>
  <si>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</si>
  <si>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</si>
  <si>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</si>
  <si>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</si>
  <si>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</si>
  <si>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</si>
  <si>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</si>
  <si>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</si>
  <si>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</si>
  <si>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</si>
  <si>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</si>
  <si>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</si>
  <si>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</si>
  <si>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</si>
  <si>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</si>
  <si>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</si>
  <si>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</si>
  <si>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</si>
  <si>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</si>
  <si>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</si>
  <si>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</si>
  <si>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</si>
  <si>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</si>
  <si>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</si>
  <si>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</si>
  <si>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</si>
  <si>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</si>
  <si>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</si>
  <si>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</si>
  <si>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</si>
  <si>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</si>
  <si>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</si>
  <si>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</si>
  <si>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</si>
  <si>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</si>
  <si>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</si>
  <si>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</si>
  <si>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</si>
  <si>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</si>
  <si>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</si>
  <si>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</si>
  <si>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</si>
  <si>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</si>
  <si>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</si>
  <si>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</si>
  <si>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</si>
  <si>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</si>
  <si>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</si>
  <si>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</si>
  <si>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</si>
  <si>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</si>
  <si>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</si>
  <si>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</si>
  <si>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</si>
  <si>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</si>
  <si>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</si>
  <si>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</si>
  <si>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</si>
  <si>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</si>
  <si>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</si>
  <si>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</si>
  <si>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</si>
  <si>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</si>
  <si>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</si>
  <si>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</si>
  <si>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</si>
  <si>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</si>
  <si>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</si>
  <si>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</si>
  <si>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</si>
  <si>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</si>
  <si>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</si>
  <si>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</si>
  <si>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</si>
  <si>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</si>
  <si>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</si>
  <si>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</si>
  <si>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</si>
  <si>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</si>
  <si>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</si>
  <si>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</si>
  <si>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</si>
  <si>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</si>
  <si>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</si>
  <si>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</si>
  <si>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</si>
  <si>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</si>
  <si>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</si>
  <si>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</si>
  <si>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</si>
  <si>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</si>
  <si>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</si>
  <si>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</si>
  <si>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</si>
  <si>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</si>
  <si>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</si>
  <si>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</si>
  <si>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</si>
  <si>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</si>
  <si>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</si>
  <si>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</si>
  <si>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</si>
  <si>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</si>
  <si>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</si>
  <si>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</si>
  <si>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</si>
  <si>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</si>
  <si>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</si>
  <si>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</si>
  <si>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</si>
  <si>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</si>
  <si>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</si>
  <si>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</si>
  <si>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</si>
  <si>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</si>
  <si>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</si>
  <si>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</si>
  <si>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</si>
  <si>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</si>
  <si>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</si>
  <si>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</si>
  <si>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</si>
  <si>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</si>
  <si>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</si>
  <si>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</si>
  <si>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</si>
  <si>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</si>
  <si>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</si>
  <si>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</si>
  <si>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</si>
  <si>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</si>
  <si>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</si>
  <si>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</si>
  <si>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</si>
  <si>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</si>
  <si>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</si>
  <si>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</si>
  <si>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</si>
  <si>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</si>
  <si>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</si>
  <si>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</si>
  <si>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</si>
  <si>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</si>
  <si>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</si>
  <si>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</si>
  <si>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</si>
  <si>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</si>
  <si>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</si>
  <si>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</si>
  <si>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</si>
  <si>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</si>
  <si>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</si>
  <si>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</si>
  <si>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</si>
  <si>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</si>
  <si>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</si>
  <si>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</si>
  <si>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</si>
  <si>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</si>
  <si>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</si>
  <si>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</si>
  <si>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</si>
  <si>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</si>
  <si>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</si>
  <si>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</si>
  <si>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</si>
  <si>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</si>
  <si>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</si>
  <si>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</si>
  <si>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</si>
  <si>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</si>
  <si>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</si>
  <si>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</si>
  <si>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</si>
  <si>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</si>
  <si>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</si>
  <si>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</si>
  <si>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</si>
  <si>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</si>
  <si>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</si>
  <si>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</si>
  <si>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</si>
  <si>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</si>
  <si>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</si>
  <si>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</si>
  <si>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</si>
  <si>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</si>
  <si>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</si>
  <si>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</si>
  <si>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</si>
  <si>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</si>
  <si>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</si>
  <si>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</si>
  <si>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</si>
  <si>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</si>
  <si>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</si>
  <si>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</si>
  <si>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</si>
  <si>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</si>
  <si>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</si>
  <si>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</si>
  <si>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</si>
  <si>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</si>
  <si>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</si>
  <si>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</si>
  <si>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</si>
  <si>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</si>
  <si>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</si>
  <si>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</si>
  <si>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</si>
  <si>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</si>
  <si>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</si>
  <si>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</si>
  <si>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</si>
  <si>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</si>
  <si>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</si>
  <si>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</si>
  <si>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</si>
  <si>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</si>
  <si>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</si>
  <si>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</si>
  <si>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</si>
  <si>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</si>
  <si>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</si>
  <si>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</si>
  <si>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</si>
  <si>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</si>
  <si>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</si>
  <si>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</si>
  <si>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</si>
  <si>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</si>
  <si>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</si>
  <si>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</si>
  <si>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</si>
  <si>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</si>
  <si>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</si>
  <si>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</si>
  <si>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</si>
  <si>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</si>
  <si>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</si>
  <si>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</si>
  <si>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</si>
  <si>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</si>
  <si>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</si>
  <si>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</si>
  <si>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</si>
  <si>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</si>
  <si>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</si>
  <si>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</si>
  <si>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</si>
  <si>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</si>
  <si>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</si>
  <si>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</si>
  <si>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</si>
  <si>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</si>
  <si>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</si>
  <si>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</si>
  <si>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</si>
  <si>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</si>
  <si>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</si>
  <si>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</si>
  <si>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</si>
  <si>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</si>
  <si>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</si>
  <si>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</si>
  <si>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</si>
  <si>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</si>
  <si>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</si>
  <si>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</si>
  <si>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</si>
  <si>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</si>
  <si>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</si>
  <si>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</si>
  <si>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</si>
  <si>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</si>
  <si>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</si>
  <si>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</si>
  <si>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</si>
  <si>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</si>
  <si>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</si>
  <si>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</si>
  <si>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</si>
  <si>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</si>
  <si>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</si>
  <si>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</si>
  <si>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</si>
  <si>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</si>
  <si>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</si>
  <si>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</si>
  <si>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</si>
  <si>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</si>
  <si>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</si>
  <si>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</si>
  <si>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</si>
  <si>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</si>
  <si>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</si>
  <si>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</si>
  <si>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</si>
  <si>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</si>
  <si>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</si>
  <si>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</si>
  <si>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</si>
  <si>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</si>
  <si>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</si>
  <si>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</si>
  <si>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</si>
  <si>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</si>
  <si>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</si>
  <si>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</si>
  <si>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</si>
  <si>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</si>
  <si>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</si>
  <si>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</si>
  <si>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</si>
  <si>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</si>
  <si>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</si>
  <si>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</si>
  <si>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</si>
  <si>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</si>
  <si>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</si>
  <si>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</si>
  <si>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</si>
  <si>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</si>
  <si>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</si>
  <si>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</si>
  <si>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</si>
  <si>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</si>
  <si>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</si>
  <si>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</si>
  <si>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</si>
  <si>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</si>
  <si>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</si>
  <si>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</si>
  <si>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</si>
  <si>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</si>
  <si>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</si>
  <si>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</si>
  <si>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</si>
  <si>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</si>
  <si>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</si>
  <si>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</si>
  <si>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</si>
  <si>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</si>
  <si>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</si>
  <si>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</si>
  <si>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</si>
  <si>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</si>
  <si>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</si>
  <si>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</si>
  <si>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</si>
  <si>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</si>
  <si>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</si>
  <si>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</si>
  <si>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</si>
  <si>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</si>
  <si>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</si>
  <si>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</si>
  <si>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</si>
  <si>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</si>
  <si>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ROENFELDT &amp; LOCKAS, P.C.</t>
  </si>
  <si>
    <t>DUANE LOCKAS, C.P.A.</t>
  </si>
  <si>
    <t>1100 COLUMBUS STREET</t>
  </si>
  <si>
    <t>OTTAWA</t>
  </si>
  <si>
    <t>IL</t>
  </si>
  <si>
    <t>(815) 433-0464</t>
  </si>
  <si>
    <t>(815) 433-6464</t>
  </si>
  <si>
    <t>060-003995</t>
  </si>
  <si>
    <t>roenlock@sbcglobal.net</t>
  </si>
  <si>
    <t>LASALLE</t>
  </si>
  <si>
    <t>201 CHICAGO STREET</t>
  </si>
  <si>
    <t>MARSEILLES</t>
  </si>
  <si>
    <t>X</t>
  </si>
  <si>
    <t>x</t>
  </si>
  <si>
    <t>Capital Lease</t>
  </si>
  <si>
    <t>Page 11, Line 107, Education Fund - Technology Education ERate, Miscellaneous Local Revenue</t>
  </si>
  <si>
    <t>Page 11, Line 107, Operations &amp; Maintenance - Miscellaneous Local Revenue</t>
  </si>
  <si>
    <t>Page 12, Line 171, Education Fund - State Library Grant</t>
  </si>
  <si>
    <t>Page 15, Line 41, Salaries - Crossing Guard Salary</t>
  </si>
  <si>
    <t>Page 16, Line 83, Purchased Services - Title II ROE Professional Dev</t>
  </si>
  <si>
    <t>Page 19, Line 231, Employee Benefits - Crossing Guard FICA/Medicare</t>
  </si>
  <si>
    <t>Page 10, Line 75, Education Fund - Rebates</t>
  </si>
  <si>
    <t>Psychologist, Deaf &amp; Hard of Hearing shared with other District</t>
  </si>
  <si>
    <t>L.E.A.S.E. Co-op</t>
  </si>
  <si>
    <t>Roenfeldt &amp; Lockas, P.C.</t>
  </si>
  <si>
    <t>Marseilles ESD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</si>
</sst>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59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6" fillId="0" borderId="2" xfId="0" applyNumberFormat="1" applyFont="1" applyBorder="1" applyAlignment="1" applyProtection="1">
      <alignment horizontal="center" vertical="center"/>
      <protection locked="0"/>
    </xf>
    <xf numFmtId="49" fontId="10" fillId="0" borderId="0" xfId="0" applyNumberFormat="1" applyFont="1" applyAlignment="1" applyProtection="1">
      <alignment horizontal="left" vertical="center"/>
      <protection locked="0"/>
    </xf>
    <xf numFmtId="177" fontId="5"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49" fontId="10" fillId="0" borderId="0" xfId="0" applyNumberFormat="1" applyFont="1" applyBorder="1" applyAlignment="1" applyProtection="1">
      <alignment horizontal="left" vertical="center"/>
      <protection locked="0"/>
    </xf>
    <xf numFmtId="3" fontId="11" fillId="0" borderId="165" xfId="9" applyNumberFormat="1" applyFont="1" applyFill="1" applyBorder="1" applyAlignment="1" applyProtection="1">
      <alignment horizontal="right" vertical="center"/>
      <protection locked="0"/>
    </xf>
    <xf numFmtId="0" fontId="4" fillId="0" borderId="0" xfId="3"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Normal="100" workbookViewId="0">
      <selection activeCell="X24" sqref="X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2" t="s">
        <v>466</v>
      </c>
      <c r="J1" s="2183"/>
      <c r="K1" s="2183"/>
      <c r="L1" s="2183"/>
      <c r="M1" s="2183"/>
      <c r="N1" s="2183"/>
      <c r="O1" s="2183"/>
      <c r="P1" s="2183"/>
      <c r="Q1" s="2183"/>
      <c r="R1" s="2183"/>
      <c r="S1" s="2183"/>
    </row>
    <row r="2" spans="1:28" ht="12" customHeight="1" x14ac:dyDescent="0.2">
      <c r="A2" s="201" t="s">
        <v>1870</v>
      </c>
      <c r="D2" s="202"/>
      <c r="I2" s="2184" t="s">
        <v>1133</v>
      </c>
      <c r="J2" s="2183"/>
      <c r="K2" s="2183"/>
      <c r="L2" s="2183"/>
      <c r="M2" s="2183"/>
      <c r="N2" s="2183"/>
      <c r="O2" s="2183"/>
      <c r="P2" s="2183"/>
      <c r="Q2" s="2183"/>
      <c r="R2" s="2183"/>
      <c r="S2" s="2183"/>
    </row>
    <row r="3" spans="1:28" ht="12" customHeight="1" x14ac:dyDescent="0.2">
      <c r="A3" s="1816" t="s">
        <v>1953</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2108</v>
      </c>
      <c r="C5" s="178" t="s">
        <v>1061</v>
      </c>
      <c r="D5" s="362"/>
      <c r="E5" s="362"/>
      <c r="H5" s="192"/>
      <c r="I5" s="2191" t="s">
        <v>769</v>
      </c>
      <c r="J5" s="2136"/>
      <c r="K5" s="2136"/>
      <c r="L5" s="2136"/>
      <c r="M5" s="2136"/>
      <c r="N5" s="2136"/>
      <c r="O5" s="2136"/>
      <c r="P5" s="2136"/>
      <c r="Q5" s="2136"/>
      <c r="R5" s="2136"/>
      <c r="S5" s="2136"/>
    </row>
    <row r="6" spans="1:28" ht="14.1" customHeight="1" x14ac:dyDescent="0.2">
      <c r="B6" s="441"/>
      <c r="C6" s="178" t="s">
        <v>1062</v>
      </c>
      <c r="D6" s="362"/>
      <c r="E6" s="362"/>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3"/>
      <c r="K11" s="180"/>
      <c r="O11" s="1702" t="s">
        <v>2108</v>
      </c>
      <c r="P11" s="378" t="s">
        <v>223</v>
      </c>
      <c r="Q11" s="183"/>
      <c r="R11" s="181"/>
      <c r="S11" s="180"/>
      <c r="T11" s="2138"/>
      <c r="U11" s="2139"/>
      <c r="V11" s="2139"/>
      <c r="W11" s="2139"/>
      <c r="X11" s="2139"/>
      <c r="Y11" s="2139"/>
      <c r="Z11" s="2139"/>
      <c r="AA11" s="2140"/>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2">
        <v>35050150002</v>
      </c>
      <c r="B13" s="2153"/>
      <c r="C13" s="2153"/>
      <c r="D13" s="2153"/>
      <c r="E13" s="2153"/>
      <c r="F13" s="2153"/>
      <c r="G13" s="2153"/>
      <c r="H13" s="2154"/>
      <c r="I13" s="184"/>
      <c r="J13" s="183"/>
      <c r="K13" s="181"/>
      <c r="L13" s="183"/>
      <c r="M13" s="183"/>
      <c r="N13" s="183"/>
      <c r="O13" s="183"/>
      <c r="P13" s="183"/>
      <c r="Q13" s="183"/>
      <c r="R13" s="183"/>
      <c r="S13" s="183"/>
      <c r="T13" s="2157" t="s">
        <v>2096</v>
      </c>
      <c r="U13" s="2158"/>
      <c r="V13" s="2158"/>
      <c r="W13" s="2158"/>
      <c r="X13" s="2158"/>
      <c r="Y13" s="2159"/>
      <c r="Z13" s="2159"/>
      <c r="AA13" s="2160"/>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0" t="s">
        <v>2105</v>
      </c>
      <c r="B15" s="2155"/>
      <c r="C15" s="2155"/>
      <c r="D15" s="2155"/>
      <c r="E15" s="2155"/>
      <c r="F15" s="2155"/>
      <c r="G15" s="2155"/>
      <c r="H15" s="2156"/>
      <c r="T15" s="2122" t="s">
        <v>2097</v>
      </c>
      <c r="U15" s="2123"/>
      <c r="V15" s="2123"/>
      <c r="W15" s="2123"/>
      <c r="X15" s="2123"/>
      <c r="Y15" s="2161"/>
      <c r="Z15" s="2161"/>
      <c r="AA15" s="216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7" t="s">
        <v>2121</v>
      </c>
      <c r="B17" s="2180"/>
      <c r="C17" s="2180"/>
      <c r="D17" s="2180"/>
      <c r="E17" s="2180"/>
      <c r="F17" s="2180"/>
      <c r="G17" s="2180"/>
      <c r="H17" s="2181"/>
      <c r="T17" s="2167" t="s">
        <v>2098</v>
      </c>
      <c r="U17" s="2168"/>
      <c r="V17" s="2168"/>
      <c r="W17" s="2168"/>
      <c r="X17" s="2168"/>
      <c r="Y17" s="2168"/>
      <c r="Z17" s="2168"/>
      <c r="AA17" s="2169"/>
    </row>
    <row r="18" spans="1:27" ht="13.5" customHeight="1" x14ac:dyDescent="0.2">
      <c r="A18" s="363" t="s">
        <v>610</v>
      </c>
      <c r="B18" s="345"/>
      <c r="C18" s="341"/>
      <c r="D18" s="345"/>
      <c r="E18" s="345"/>
      <c r="F18" s="345"/>
      <c r="G18" s="345"/>
      <c r="H18" s="276"/>
      <c r="I18" s="2177" t="s">
        <v>765</v>
      </c>
      <c r="J18" s="2178"/>
      <c r="K18" s="2178"/>
      <c r="L18" s="2178"/>
      <c r="M18" s="2178"/>
      <c r="N18" s="2178"/>
      <c r="O18" s="2178"/>
      <c r="P18" s="2178"/>
      <c r="Q18" s="2178"/>
      <c r="R18" s="2178"/>
      <c r="S18" s="2179"/>
      <c r="T18" s="363" t="s">
        <v>807</v>
      </c>
      <c r="U18" s="271"/>
      <c r="V18" s="341"/>
      <c r="W18" s="270"/>
      <c r="X18" s="363" t="s">
        <v>303</v>
      </c>
      <c r="Y18" s="350"/>
      <c r="Z18" s="1914" t="s">
        <v>766</v>
      </c>
      <c r="AA18" s="200"/>
    </row>
    <row r="19" spans="1:27" ht="13.5" customHeight="1" x14ac:dyDescent="0.2">
      <c r="A19" s="2150" t="s">
        <v>2106</v>
      </c>
      <c r="B19" s="2151"/>
      <c r="C19" s="2151"/>
      <c r="D19" s="2151"/>
      <c r="E19" s="2151"/>
      <c r="F19" s="2151"/>
      <c r="G19" s="2151"/>
      <c r="H19" s="2149"/>
      <c r="I19" s="183"/>
      <c r="J19" s="377"/>
      <c r="K19" s="194"/>
      <c r="L19" s="192"/>
      <c r="M19" s="651" t="s">
        <v>355</v>
      </c>
      <c r="P19" s="180"/>
      <c r="Q19" s="180"/>
      <c r="R19" s="180"/>
      <c r="S19" s="184"/>
      <c r="T19" s="2150" t="s">
        <v>2099</v>
      </c>
      <c r="U19" s="2148"/>
      <c r="V19" s="2148"/>
      <c r="W19" s="2149"/>
      <c r="X19" s="2165" t="s">
        <v>2100</v>
      </c>
      <c r="Y19" s="2166"/>
      <c r="Z19" s="2163">
        <v>61350</v>
      </c>
      <c r="AA19" s="2164"/>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7" t="s">
        <v>2107</v>
      </c>
      <c r="B21" s="2148"/>
      <c r="C21" s="2148"/>
      <c r="D21" s="2148"/>
      <c r="E21" s="2148"/>
      <c r="F21" s="2148"/>
      <c r="G21" s="2148"/>
      <c r="H21" s="2149"/>
      <c r="I21" s="2173" t="s">
        <v>767</v>
      </c>
      <c r="J21" s="2136"/>
      <c r="K21" s="2136"/>
      <c r="L21" s="2136"/>
      <c r="M21" s="2136"/>
      <c r="N21" s="2136"/>
      <c r="O21" s="2136"/>
      <c r="P21" s="2136"/>
      <c r="Q21" s="2136"/>
      <c r="R21" s="2136"/>
      <c r="S21" s="2137"/>
      <c r="T21" s="2117" t="s">
        <v>2101</v>
      </c>
      <c r="U21" s="2118"/>
      <c r="V21" s="2118"/>
      <c r="W21" s="2118"/>
      <c r="X21" s="2131" t="s">
        <v>2102</v>
      </c>
      <c r="Y21" s="2129"/>
      <c r="Z21" s="2129"/>
      <c r="AA21" s="2130"/>
    </row>
    <row r="22" spans="1:27" ht="13.5" customHeight="1" x14ac:dyDescent="0.2">
      <c r="A22" s="365" t="s">
        <v>611</v>
      </c>
      <c r="B22" s="279"/>
      <c r="C22" s="279"/>
      <c r="D22" s="279"/>
      <c r="E22" s="279"/>
      <c r="F22" s="279"/>
      <c r="G22" s="279"/>
      <c r="H22" s="280"/>
      <c r="I22" s="2174" t="s">
        <v>1745</v>
      </c>
      <c r="J22" s="2175"/>
      <c r="K22" s="2175"/>
      <c r="L22" s="2175"/>
      <c r="M22" s="2175"/>
      <c r="N22" s="2175"/>
      <c r="O22" s="2175"/>
      <c r="P22" s="2175"/>
      <c r="Q22" s="2175"/>
      <c r="R22" s="2175"/>
      <c r="S22" s="2176"/>
      <c r="T22" s="363" t="s">
        <v>1905</v>
      </c>
      <c r="U22" s="271"/>
      <c r="V22" s="341"/>
      <c r="W22" s="271"/>
      <c r="X22" s="1915" t="s">
        <v>1574</v>
      </c>
      <c r="Z22" s="199"/>
      <c r="AA22" s="200"/>
    </row>
    <row r="23" spans="1:27" ht="13.5" customHeight="1" x14ac:dyDescent="0.2">
      <c r="A23" s="2170"/>
      <c r="B23" s="2171"/>
      <c r="C23" s="2171"/>
      <c r="D23" s="2171"/>
      <c r="E23" s="2171"/>
      <c r="F23" s="2171"/>
      <c r="G23" s="2171"/>
      <c r="H23" s="2172"/>
      <c r="T23" s="2117" t="s">
        <v>2103</v>
      </c>
      <c r="U23" s="2118"/>
      <c r="V23" s="2118"/>
      <c r="W23" s="2118"/>
      <c r="X23" s="2128">
        <v>43101</v>
      </c>
      <c r="Y23" s="2129"/>
      <c r="Z23" s="2129"/>
      <c r="AA23" s="213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61341</v>
      </c>
      <c r="B25" s="2148"/>
      <c r="C25" s="2148"/>
      <c r="D25" s="2148"/>
      <c r="E25" s="2148"/>
      <c r="F25" s="2148"/>
      <c r="G25" s="2148"/>
      <c r="H25" s="2149"/>
      <c r="I25" s="652"/>
      <c r="J25" s="203"/>
      <c r="K25" s="203"/>
      <c r="L25" s="203"/>
      <c r="M25" s="203"/>
      <c r="N25" s="203"/>
      <c r="O25" s="203"/>
      <c r="P25" s="203"/>
      <c r="Q25" s="203"/>
      <c r="R25" s="203"/>
      <c r="S25" s="204"/>
      <c r="T25" s="2114" t="s">
        <v>2104</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1897</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390" t="s">
        <v>2108</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2108</v>
      </c>
      <c r="C30" s="665" t="s">
        <v>1360</v>
      </c>
      <c r="D30" s="181"/>
      <c r="E30" s="181"/>
      <c r="F30" s="1269"/>
      <c r="G30" s="653"/>
      <c r="H30" s="653"/>
      <c r="I30" s="274"/>
      <c r="J30" s="390"/>
      <c r="K30" s="181" t="s">
        <v>656</v>
      </c>
      <c r="L30" s="390" t="s">
        <v>2108</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t="s">
        <v>2108</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1"/>
      <c r="Q35" s="2148"/>
      <c r="R35" s="214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7"/>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x14ac:dyDescent="0.2">
      <c r="A39" s="2200" t="s">
        <v>611</v>
      </c>
      <c r="B39" s="2201"/>
      <c r="C39" s="341"/>
      <c r="D39" s="338"/>
      <c r="E39" s="338"/>
      <c r="F39" s="348"/>
      <c r="G39" s="338"/>
      <c r="H39" s="276"/>
      <c r="I39" s="2200" t="s">
        <v>611</v>
      </c>
      <c r="J39" s="2201"/>
      <c r="K39" s="2201"/>
      <c r="L39" s="2201"/>
      <c r="M39" s="2201"/>
      <c r="N39" s="335"/>
      <c r="O39" s="341"/>
      <c r="P39" s="341"/>
      <c r="Q39" s="347"/>
      <c r="R39" s="341"/>
      <c r="S39" s="276"/>
      <c r="T39" s="341" t="s">
        <v>611</v>
      </c>
      <c r="U39" s="271"/>
      <c r="V39" s="341"/>
      <c r="W39" s="270"/>
      <c r="X39" s="347"/>
      <c r="Y39" s="199"/>
      <c r="Z39" s="199"/>
      <c r="AA39" s="200"/>
    </row>
    <row r="40" spans="1:27" ht="13.5" customHeight="1" x14ac:dyDescent="0.2">
      <c r="A40" s="2203"/>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c r="B42" s="2148"/>
      <c r="C42" s="2149"/>
      <c r="D42" s="2165"/>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2120</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1589</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71952121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2.8000000000000001E-2</v>
      </c>
      <c r="E10" s="99" t="s">
        <v>1164</v>
      </c>
      <c r="F10" s="468">
        <v>5.4999999999999997E-3</v>
      </c>
      <c r="G10" s="99" t="s">
        <v>1164</v>
      </c>
      <c r="H10" s="468">
        <v>1.1999999999999999E-3</v>
      </c>
      <c r="I10" s="99" t="s">
        <v>1165</v>
      </c>
      <c r="J10" s="469">
        <f>ROUND(D10+F10+H10,5)</f>
        <v>3.4700000000000002E-2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5650994</v>
      </c>
      <c r="E16" s="99"/>
      <c r="F16" s="81">
        <f>SUM('Acct Summary 7-8'!C17,'Acct Summary 7-8'!D17,'Acct Summary 7-8'!F17)</f>
        <v>5545677</v>
      </c>
      <c r="G16" s="99"/>
      <c r="H16" s="81">
        <f>SUM(D16-F16)</f>
        <v>105317</v>
      </c>
      <c r="I16" s="92"/>
      <c r="J16" s="81">
        <f>SUM('Acct Summary 7-8'!C81,'Acct Summary 7-8'!D81,'Acct Summary 7-8'!F81,'Acct Summary 7-8'!I81)</f>
        <v>4032391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2109</v>
      </c>
      <c r="C31" s="403" t="s">
        <v>670</v>
      </c>
      <c r="D31" s="62" t="s">
        <v>1239</v>
      </c>
      <c r="E31" s="92"/>
      <c r="F31" s="92"/>
      <c r="G31" s="100"/>
      <c r="H31" s="252">
        <f>IF(B31="X",(J7*0.069),IF(B32="X",(J7*0.138),"Enter x in a.or b."))</f>
        <v>4964696.3490000004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526036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1709</v>
      </c>
      <c r="B3" s="2261"/>
      <c r="C3" s="2261"/>
      <c r="D3" s="2261"/>
      <c r="E3" s="2261"/>
      <c r="F3" s="2261"/>
      <c r="G3" s="2261"/>
      <c r="H3" s="2261"/>
      <c r="I3" s="2261"/>
      <c r="J3" s="2261"/>
      <c r="K3" s="2261"/>
      <c r="L3" s="2261"/>
      <c r="M3" s="2261"/>
      <c r="N3" s="2261"/>
      <c r="O3" s="2261"/>
      <c r="P3" s="2261"/>
      <c r="Q3" s="2261"/>
      <c r="R3" s="2261"/>
    </row>
    <row r="4" spans="1:18" x14ac:dyDescent="0.2">
      <c r="A4" s="2262" t="s">
        <v>1960</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Marseilles ESD 150</v>
      </c>
      <c r="E7" s="135"/>
      <c r="G7" s="136"/>
      <c r="H7" s="137"/>
      <c r="I7" s="137"/>
      <c r="J7" s="137"/>
      <c r="K7" s="137"/>
      <c r="L7"/>
      <c r="M7"/>
      <c r="N7"/>
      <c r="O7"/>
      <c r="P7"/>
    </row>
    <row r="8" spans="1:18" ht="12.75" x14ac:dyDescent="0.2">
      <c r="A8"/>
      <c r="B8"/>
      <c r="C8" s="133" t="s">
        <v>1316</v>
      </c>
      <c r="D8" s="138">
        <f>COVER!A13</f>
        <v>35050150002</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4032391</v>
      </c>
      <c r="I12" s="1151"/>
      <c r="J12" s="1151"/>
      <c r="K12" s="1152">
        <f>TRUNC((H12/H13*100000),5)/100000</f>
        <v>0.7135719839000001</v>
      </c>
      <c r="L12" s="1153"/>
      <c r="M12" s="101" t="s">
        <v>1339</v>
      </c>
      <c r="N12" s="101"/>
      <c r="O12" s="1154">
        <v>0.35</v>
      </c>
      <c r="P12" s="153"/>
      <c r="Q12" s="153"/>
    </row>
    <row r="13" spans="1:18" s="155" customFormat="1" ht="11.25" x14ac:dyDescent="0.2">
      <c r="A13" s="153"/>
      <c r="B13" s="1148"/>
      <c r="C13" s="2258" t="s">
        <v>1581</v>
      </c>
      <c r="D13" s="2259"/>
      <c r="E13" s="153"/>
      <c r="F13" s="326" t="s">
        <v>910</v>
      </c>
      <c r="G13" s="1149"/>
      <c r="H13" s="1150">
        <f>SUM('Acct Summary 7-8'!C8+'Acct Summary 7-8'!D8+'Acct Summary 7-8'!F8+'Acct Summary 7-8'!I8)+H14</f>
        <v>5650994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5545677</v>
      </c>
      <c r="I17" s="1151"/>
      <c r="J17" s="1157"/>
      <c r="K17" s="1152">
        <f>TRUNC((H17/H18*100000),5)/100000</f>
        <v>0.98136310169999996</v>
      </c>
      <c r="L17" s="1153"/>
      <c r="M17" s="1114" t="s">
        <v>1367</v>
      </c>
      <c r="O17" s="1158" t="str">
        <f>IF(AND(O16="2", J20 &gt; 2),"1",IF(AND(O16 = "1", J20 &gt; 2),"2",IF(AND(O16="1", J20 &gt;1),"1","0")))</f>
        <v>0</v>
      </c>
      <c r="P17" s="153"/>
    </row>
    <row r="18" spans="1:18" s="155" customFormat="1" ht="11.25" x14ac:dyDescent="0.2">
      <c r="A18" s="153"/>
      <c r="B18" s="1148"/>
      <c r="C18" s="2258" t="s">
        <v>1573</v>
      </c>
      <c r="D18" s="2259"/>
      <c r="E18" s="153"/>
      <c r="F18" s="1136" t="s">
        <v>911</v>
      </c>
      <c r="G18" s="1149"/>
      <c r="H18" s="1150">
        <f>SUM('Acct Summary 7-8'!C8+'Acct Summary 7-8'!D8+'Acct Summary 7-8'!F8+'Acct Summary 7-8'!I8)+H19</f>
        <v>5650994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5" t="s">
        <v>1708</v>
      </c>
      <c r="D24" s="2255"/>
      <c r="E24" s="153"/>
      <c r="F24" s="153" t="s">
        <v>513</v>
      </c>
      <c r="G24" s="1149"/>
      <c r="H24" s="1150">
        <f>SUM('Assets-Liab 5-6'!C4+'Assets-Liab 5-6'!D4+'Assets-Liab 5-6'!F4+'Assets-Liab 5-6'!I4+'Assets-Liab 5-6'!C5+'Assets-Liab 5-6'!D5+'Assets-Liab 5-6'!F5+'Assets-Liab 5-6'!I5)</f>
        <v>4032391</v>
      </c>
      <c r="I24" s="676"/>
      <c r="J24" s="676"/>
      <c r="K24" s="1161">
        <f>TRUNC(((H24/H25*100000)/100000),2)</f>
        <v>261.76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15404.65833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2122227.8089000001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526036</v>
      </c>
      <c r="I32" s="1159"/>
      <c r="J32" s="1159"/>
      <c r="K32" s="1161">
        <f>TRUNC(100-((((H32/H33*100))*100)/100),2)</f>
        <v>89.4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4964696.3490000004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8" colorId="8" zoomScale="110" zoomScaleNormal="110" workbookViewId="0"/>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300+3000+194978</f>
        <v>198278</v>
      </c>
      <c r="D4" s="408">
        <f>128039</f>
        <v>128039</v>
      </c>
      <c r="E4" s="408">
        <v>12096</v>
      </c>
      <c r="F4" s="408">
        <v>60593</v>
      </c>
      <c r="G4" s="408">
        <f>35800+69580</f>
        <v>105380</v>
      </c>
      <c r="H4" s="408">
        <v>99452</v>
      </c>
      <c r="I4" s="408">
        <f>145481</f>
        <v>145481</v>
      </c>
      <c r="J4" s="432">
        <v>11700</v>
      </c>
      <c r="K4" s="408">
        <v>39472</v>
      </c>
      <c r="L4" s="408">
        <v>23289</v>
      </c>
      <c r="M4" s="429"/>
      <c r="N4" s="478"/>
    </row>
    <row r="5" spans="1:14" x14ac:dyDescent="0.2">
      <c r="A5" s="473" t="s">
        <v>1151</v>
      </c>
      <c r="B5" s="39">
        <v>120</v>
      </c>
      <c r="C5" s="679">
        <v>850000</v>
      </c>
      <c r="D5" s="408">
        <f>700000+900000</f>
        <v>1600000</v>
      </c>
      <c r="E5" s="408"/>
      <c r="F5" s="408"/>
      <c r="G5" s="408">
        <v>15000</v>
      </c>
      <c r="H5" s="408"/>
      <c r="I5" s="408">
        <f>900000+150000</f>
        <v>1050000</v>
      </c>
      <c r="J5" s="432">
        <v>100000</v>
      </c>
      <c r="K5" s="435">
        <v>100000</v>
      </c>
      <c r="L5" s="680">
        <f>9417+1345</f>
        <v>10762</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1048278</v>
      </c>
      <c r="D13" s="681">
        <f t="shared" ref="D13:L13" si="0">SUM(D4:D12)</f>
        <v>1728039</v>
      </c>
      <c r="E13" s="681">
        <f t="shared" si="0"/>
        <v>12096</v>
      </c>
      <c r="F13" s="681">
        <f t="shared" si="0"/>
        <v>60593</v>
      </c>
      <c r="G13" s="681">
        <f t="shared" si="0"/>
        <v>120380</v>
      </c>
      <c r="H13" s="681">
        <f t="shared" si="0"/>
        <v>99452</v>
      </c>
      <c r="I13" s="681">
        <f t="shared" si="0"/>
        <v>1195481</v>
      </c>
      <c r="J13" s="681">
        <f t="shared" si="0"/>
        <v>111700</v>
      </c>
      <c r="K13" s="681">
        <f t="shared" si="0"/>
        <v>139472</v>
      </c>
      <c r="L13" s="681">
        <f t="shared" si="0"/>
        <v>34051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27'!L5</f>
        <v>111955</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27'!L8</f>
        <v>2892571</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27'!L10</f>
        <v>113606</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27'!L12</f>
        <v>177997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f>E4</f>
        <v>12096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513940</v>
      </c>
    </row>
    <row r="23" spans="1:14" ht="13.5" customHeight="1" thickBot="1" x14ac:dyDescent="0.25">
      <c r="A23" s="460" t="s">
        <v>729</v>
      </c>
      <c r="B23" s="716"/>
      <c r="C23" s="429"/>
      <c r="D23" s="429"/>
      <c r="E23" s="429"/>
      <c r="F23" s="429"/>
      <c r="G23" s="429"/>
      <c r="H23" s="429"/>
      <c r="I23" s="429"/>
      <c r="J23" s="429"/>
      <c r="K23" s="429"/>
      <c r="L23" s="429"/>
      <c r="M23" s="685">
        <f>SUM(M15:M22)</f>
        <v>3296129</v>
      </c>
      <c r="N23" s="685">
        <f>SUM(N21:N22)</f>
        <v>526036</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34051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34051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526036</v>
      </c>
    </row>
    <row r="37" spans="1:14" ht="13.5" thickBot="1" x14ac:dyDescent="0.25">
      <c r="A37" s="460" t="s">
        <v>739</v>
      </c>
      <c r="B37" s="716"/>
      <c r="C37" s="503"/>
      <c r="D37" s="503"/>
      <c r="E37" s="503"/>
      <c r="F37" s="503"/>
      <c r="G37" s="503"/>
      <c r="H37" s="503"/>
      <c r="I37" s="503"/>
      <c r="J37" s="503"/>
      <c r="K37" s="503"/>
      <c r="L37" s="510"/>
      <c r="M37" s="429"/>
      <c r="N37" s="685">
        <f>SUM(N36:N36)</f>
        <v>526036</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1048278</v>
      </c>
      <c r="D39" s="719">
        <v>1728039</v>
      </c>
      <c r="E39" s="719">
        <v>12096</v>
      </c>
      <c r="F39" s="719">
        <v>60593</v>
      </c>
      <c r="G39" s="719">
        <v>120380</v>
      </c>
      <c r="H39" s="719">
        <v>99452</v>
      </c>
      <c r="I39" s="719">
        <v>1195481</v>
      </c>
      <c r="J39" s="718">
        <v>111700</v>
      </c>
      <c r="K39" s="719">
        <v>139472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3296129</v>
      </c>
      <c r="N40" s="686"/>
    </row>
    <row r="41" spans="1:14" ht="13.5" customHeight="1" thickBot="1" x14ac:dyDescent="0.25">
      <c r="A41" s="460" t="s">
        <v>741</v>
      </c>
      <c r="B41" s="451"/>
      <c r="C41" s="481">
        <f>(SUM(C34,C37,C38,C39))</f>
        <v>1048278</v>
      </c>
      <c r="D41" s="481">
        <f t="shared" ref="D41:L41" si="2">SUM(D34,D37,D38:D39)</f>
        <v>1728039</v>
      </c>
      <c r="E41" s="481">
        <f t="shared" si="2"/>
        <v>12096</v>
      </c>
      <c r="F41" s="481">
        <f t="shared" si="2"/>
        <v>60593</v>
      </c>
      <c r="G41" s="481">
        <f t="shared" si="2"/>
        <v>120380</v>
      </c>
      <c r="H41" s="481">
        <f t="shared" si="2"/>
        <v>99452</v>
      </c>
      <c r="I41" s="481">
        <f t="shared" si="2"/>
        <v>1195481</v>
      </c>
      <c r="J41" s="481">
        <f t="shared" si="2"/>
        <v>111700</v>
      </c>
      <c r="K41" s="481">
        <f t="shared" si="2"/>
        <v>139472</v>
      </c>
      <c r="L41" s="481">
        <f t="shared" si="2"/>
        <v>34051</v>
      </c>
      <c r="M41" s="481">
        <f>SUM(M40)</f>
        <v>3296129</v>
      </c>
      <c r="N41" s="481">
        <f>SUM(N37)</f>
        <v>526036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7755"/>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1807051</v>
      </c>
      <c r="D4" s="687">
        <f>'Revenues 9-14'!D109</f>
        <v>417634</v>
      </c>
      <c r="E4" s="687">
        <f>'Revenues 9-14'!E109</f>
        <v>270229</v>
      </c>
      <c r="F4" s="687">
        <f>'Revenues 9-14'!F109</f>
        <v>64579</v>
      </c>
      <c r="G4" s="687">
        <f>'Revenues 9-14'!G109</f>
        <v>164537</v>
      </c>
      <c r="H4" s="687">
        <f>'Revenues 9-14'!H109</f>
        <v>0</v>
      </c>
      <c r="I4" s="687">
        <f>'Revenues 9-14'!I109</f>
        <v>24844</v>
      </c>
      <c r="J4" s="687">
        <f>'Revenues 9-14'!J109</f>
        <v>198232</v>
      </c>
      <c r="K4" s="687">
        <f>'Revenues 9-14'!K109</f>
        <v>24087</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2723111</v>
      </c>
      <c r="D6" s="688">
        <f>'Revenues 9-14'!D173</f>
        <v>0</v>
      </c>
      <c r="E6" s="688">
        <f>'Revenues 9-14'!E173</f>
        <v>0</v>
      </c>
      <c r="F6" s="688">
        <f>'Revenues 9-14'!F173</f>
        <v>203730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410045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4940207</v>
      </c>
      <c r="D8" s="481">
        <f t="shared" ref="D8:K8" si="0">SUM(D4:D7)</f>
        <v>417634</v>
      </c>
      <c r="E8" s="481">
        <f t="shared" si="0"/>
        <v>270229</v>
      </c>
      <c r="F8" s="481">
        <f t="shared" si="0"/>
        <v>268309</v>
      </c>
      <c r="G8" s="481">
        <f t="shared" si="0"/>
        <v>164537</v>
      </c>
      <c r="H8" s="481">
        <f t="shared" si="0"/>
        <v>0</v>
      </c>
      <c r="I8" s="481">
        <f t="shared" si="0"/>
        <v>24844</v>
      </c>
      <c r="J8" s="481">
        <f t="shared" si="0"/>
        <v>198232</v>
      </c>
      <c r="K8" s="481">
        <f t="shared" si="0"/>
        <v>24087</v>
      </c>
      <c r="L8" s="38"/>
    </row>
    <row r="9" spans="1:13" ht="15" thickTop="1" x14ac:dyDescent="0.2">
      <c r="A9" s="1009" t="s">
        <v>343</v>
      </c>
      <c r="B9" s="452">
        <v>3998</v>
      </c>
      <c r="C9" s="414">
        <v>2181279</v>
      </c>
      <c r="D9" s="485"/>
      <c r="E9" s="414"/>
      <c r="F9" s="414"/>
      <c r="G9" s="692"/>
      <c r="H9" s="414"/>
      <c r="I9" s="490" t="s">
        <v>1365</v>
      </c>
      <c r="J9" s="431"/>
      <c r="K9" s="414"/>
      <c r="L9" s="38"/>
    </row>
    <row r="10" spans="1:13" s="47" customFormat="1" ht="13.5" thickBot="1" x14ac:dyDescent="0.25">
      <c r="A10" s="460" t="s">
        <v>1369</v>
      </c>
      <c r="B10" s="453"/>
      <c r="C10" s="481">
        <f>SUM(C8:C9)</f>
        <v>7121486</v>
      </c>
      <c r="D10" s="481">
        <f t="shared" ref="D10:K10" si="1">SUM(D8:D9)</f>
        <v>417634</v>
      </c>
      <c r="E10" s="481">
        <f t="shared" si="1"/>
        <v>270229</v>
      </c>
      <c r="F10" s="481">
        <f t="shared" si="1"/>
        <v>268309</v>
      </c>
      <c r="G10" s="481">
        <f t="shared" si="1"/>
        <v>164537</v>
      </c>
      <c r="H10" s="481">
        <f t="shared" si="1"/>
        <v>0</v>
      </c>
      <c r="I10" s="481">
        <f t="shared" si="1"/>
        <v>24844</v>
      </c>
      <c r="J10" s="481">
        <f t="shared" si="1"/>
        <v>198232</v>
      </c>
      <c r="K10" s="481">
        <f t="shared" si="1"/>
        <v>24087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3068589</v>
      </c>
      <c r="D12" s="494" t="s">
        <v>1365</v>
      </c>
      <c r="E12" s="429" t="s">
        <v>1365</v>
      </c>
      <c r="F12" s="429" t="s">
        <v>1365</v>
      </c>
      <c r="G12" s="687">
        <f>'Expenditures 15-22'!K223</f>
        <v>42752</v>
      </c>
      <c r="H12" s="427"/>
      <c r="I12" s="429" t="s">
        <v>1365</v>
      </c>
      <c r="J12" s="429" t="s">
        <v>1365</v>
      </c>
      <c r="K12" s="427" t="s">
        <v>1365</v>
      </c>
      <c r="L12" s="38"/>
    </row>
    <row r="13" spans="1:13" x14ac:dyDescent="0.2">
      <c r="A13" s="726" t="s">
        <v>525</v>
      </c>
      <c r="B13" s="293">
        <v>2000</v>
      </c>
      <c r="C13" s="688">
        <f>'Expenditures 15-22'!K74</f>
        <v>1588547</v>
      </c>
      <c r="D13" s="688">
        <f>'Expenditures 15-22'!K129</f>
        <v>308686</v>
      </c>
      <c r="E13" s="478" t="s">
        <v>1365</v>
      </c>
      <c r="F13" s="688">
        <f>'Expenditures 15-22'!K178</f>
        <v>346521</v>
      </c>
      <c r="G13" s="688">
        <f>'Expenditures 15-22'!K273</f>
        <v>111756</v>
      </c>
      <c r="H13" s="688">
        <f>'Expenditures 15-22'!K296</f>
        <v>0</v>
      </c>
      <c r="I13" s="429" t="s">
        <v>1365</v>
      </c>
      <c r="J13" s="741">
        <f>'Expenditures 15-22'!K323</f>
        <v>158840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233334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296859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4890470</v>
      </c>
      <c r="D17" s="481">
        <f t="shared" si="2"/>
        <v>308686</v>
      </c>
      <c r="E17" s="481">
        <f t="shared" si="2"/>
        <v>296859</v>
      </c>
      <c r="F17" s="481">
        <f t="shared" si="2"/>
        <v>346521</v>
      </c>
      <c r="G17" s="481">
        <f t="shared" si="2"/>
        <v>154508</v>
      </c>
      <c r="H17" s="481">
        <f t="shared" si="2"/>
        <v>0</v>
      </c>
      <c r="I17" s="429"/>
      <c r="J17" s="481">
        <f>SUM(J12:J16)</f>
        <v>158840</v>
      </c>
      <c r="K17" s="481">
        <f>SUM(K12:K16)</f>
        <v>0</v>
      </c>
      <c r="L17" s="38"/>
    </row>
    <row r="18" spans="1:12" ht="15" customHeight="1" thickTop="1" x14ac:dyDescent="0.2">
      <c r="A18" s="1010" t="s">
        <v>1298</v>
      </c>
      <c r="B18" s="258">
        <v>4180</v>
      </c>
      <c r="C18" s="687">
        <f t="shared" ref="C18:H18" si="3">C9</f>
        <v>2181279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7071749</v>
      </c>
      <c r="D19" s="481">
        <f t="shared" si="4"/>
        <v>308686</v>
      </c>
      <c r="E19" s="481">
        <f t="shared" si="4"/>
        <v>296859</v>
      </c>
      <c r="F19" s="481">
        <f t="shared" si="4"/>
        <v>346521</v>
      </c>
      <c r="G19" s="481">
        <f t="shared" si="4"/>
        <v>154508</v>
      </c>
      <c r="H19" s="481">
        <f t="shared" si="4"/>
        <v>0</v>
      </c>
      <c r="I19" s="429"/>
      <c r="J19" s="481">
        <f>SUM(J17:J18)</f>
        <v>158840</v>
      </c>
      <c r="K19" s="481">
        <f>SUM(K17:K18)</f>
        <v>0</v>
      </c>
      <c r="L19" s="38"/>
    </row>
    <row r="20" spans="1:12" ht="27" thickTop="1" thickBot="1" x14ac:dyDescent="0.25">
      <c r="A20" s="454" t="s">
        <v>1299</v>
      </c>
      <c r="B20" s="455"/>
      <c r="C20" s="1008">
        <f>C8-C17</f>
        <v>49737</v>
      </c>
      <c r="D20" s="1008">
        <f t="shared" ref="D20:K20" si="5">D8-D17</f>
        <v>108948</v>
      </c>
      <c r="E20" s="1008">
        <f t="shared" si="5"/>
        <v>-26630</v>
      </c>
      <c r="F20" s="1008">
        <f t="shared" si="5"/>
        <v>-78212</v>
      </c>
      <c r="G20" s="1008">
        <f t="shared" si="5"/>
        <v>10029</v>
      </c>
      <c r="H20" s="1008">
        <f t="shared" si="5"/>
        <v>0</v>
      </c>
      <c r="I20" s="1008">
        <f t="shared" si="5"/>
        <v>24844</v>
      </c>
      <c r="J20" s="1008">
        <f t="shared" si="5"/>
        <v>39392</v>
      </c>
      <c r="K20" s="1008">
        <f t="shared" si="5"/>
        <v>24087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v>7998</v>
      </c>
      <c r="E36" s="432"/>
      <c r="F36" s="432"/>
      <c r="G36" s="432"/>
      <c r="H36" s="432"/>
      <c r="I36" s="477"/>
      <c r="J36" s="432"/>
      <c r="K36" s="432"/>
      <c r="L36" s="500"/>
    </row>
    <row r="37" spans="1:12" s="696" customFormat="1" x14ac:dyDescent="0.2">
      <c r="A37" s="1012" t="s">
        <v>509</v>
      </c>
      <c r="B37" s="699">
        <v>7400</v>
      </c>
      <c r="C37" s="477"/>
      <c r="D37" s="477"/>
      <c r="E37" s="741">
        <f>SUM(C54:D57,H54:H57)</f>
        <v>23624</v>
      </c>
      <c r="F37" s="477"/>
      <c r="G37" s="477"/>
      <c r="H37" s="477"/>
      <c r="I37" s="503"/>
      <c r="J37" s="477"/>
      <c r="K37" s="477"/>
      <c r="L37" s="500"/>
    </row>
    <row r="38" spans="1:12" s="696" customFormat="1" x14ac:dyDescent="0.2">
      <c r="A38" s="1012" t="s">
        <v>510</v>
      </c>
      <c r="B38" s="699">
        <v>7500</v>
      </c>
      <c r="C38" s="503"/>
      <c r="D38" s="503"/>
      <c r="E38" s="741">
        <f>SUM(C58:D61,H58:H61)</f>
        <v>660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7998</v>
      </c>
      <c r="E44" s="684">
        <f t="shared" si="6"/>
        <v>24284</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23624</v>
      </c>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v>660</v>
      </c>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24284</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-24284</v>
      </c>
      <c r="D77" s="440">
        <f t="shared" si="8"/>
        <v>7998</v>
      </c>
      <c r="E77" s="440">
        <f t="shared" si="8"/>
        <v>24284</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25453</v>
      </c>
      <c r="D78" s="439">
        <f t="shared" si="9"/>
        <v>116946</v>
      </c>
      <c r="E78" s="439">
        <f t="shared" si="9"/>
        <v>-2346</v>
      </c>
      <c r="F78" s="439">
        <f t="shared" si="9"/>
        <v>-78212</v>
      </c>
      <c r="G78" s="439">
        <f t="shared" si="9"/>
        <v>10029</v>
      </c>
      <c r="H78" s="439">
        <f t="shared" si="9"/>
        <v>0</v>
      </c>
      <c r="I78" s="439">
        <f t="shared" si="9"/>
        <v>24844</v>
      </c>
      <c r="J78" s="439">
        <f t="shared" si="9"/>
        <v>39392</v>
      </c>
      <c r="K78" s="439">
        <f t="shared" si="9"/>
        <v>24087</v>
      </c>
      <c r="L78" s="501"/>
    </row>
    <row r="79" spans="1:12" ht="13.5" thickTop="1" x14ac:dyDescent="0.2">
      <c r="A79" s="812" t="s">
        <v>1955</v>
      </c>
      <c r="B79" s="456"/>
      <c r="C79" s="431">
        <v>1022825</v>
      </c>
      <c r="D79" s="695">
        <v>1611093</v>
      </c>
      <c r="E79" s="695">
        <v>14442</v>
      </c>
      <c r="F79" s="695">
        <v>138805</v>
      </c>
      <c r="G79" s="695">
        <v>110351</v>
      </c>
      <c r="H79" s="695">
        <v>99452</v>
      </c>
      <c r="I79" s="695">
        <v>1170637</v>
      </c>
      <c r="J79" s="695">
        <v>72308</v>
      </c>
      <c r="K79" s="695">
        <v>115385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1048278</v>
      </c>
      <c r="D81" s="481">
        <f>SUM(D78:D80)</f>
        <v>1728039</v>
      </c>
      <c r="E81" s="481">
        <f t="shared" ref="E81:K81" si="10">SUM(E78:E80)</f>
        <v>12096</v>
      </c>
      <c r="F81" s="481">
        <f t="shared" si="10"/>
        <v>60593</v>
      </c>
      <c r="G81" s="481">
        <f t="shared" si="10"/>
        <v>120380</v>
      </c>
      <c r="H81" s="481">
        <f t="shared" si="10"/>
        <v>99452</v>
      </c>
      <c r="I81" s="481">
        <f t="shared" si="10"/>
        <v>1195481</v>
      </c>
      <c r="J81" s="481">
        <f t="shared" si="10"/>
        <v>111700</v>
      </c>
      <c r="K81" s="481">
        <f t="shared" si="10"/>
        <v>139472</v>
      </c>
      <c r="L81" s="38"/>
    </row>
    <row r="82" spans="1:12" ht="0.75" customHeight="1" thickTop="1" thickBot="1" x14ac:dyDescent="0.25">
      <c r="A82" s="624" t="s">
        <v>399</v>
      </c>
      <c r="B82" s="622"/>
      <c r="C82" s="1126">
        <f>(C81-C79)</f>
        <v>25453</v>
      </c>
      <c r="D82" s="1126">
        <f t="shared" ref="D82:K82" si="11">(D81-D79)</f>
        <v>116946</v>
      </c>
      <c r="E82" s="1126">
        <f t="shared" si="11"/>
        <v>-2346</v>
      </c>
      <c r="F82" s="1126">
        <f t="shared" si="11"/>
        <v>-78212</v>
      </c>
      <c r="G82" s="1126">
        <f t="shared" si="11"/>
        <v>10029</v>
      </c>
      <c r="H82" s="1126">
        <f t="shared" si="11"/>
        <v>0</v>
      </c>
      <c r="I82" s="1126">
        <f t="shared" si="11"/>
        <v>24844</v>
      </c>
      <c r="J82" s="1126">
        <f t="shared" si="11"/>
        <v>39392</v>
      </c>
      <c r="K82" s="1126">
        <f t="shared" si="11"/>
        <v>24087</v>
      </c>
    </row>
    <row r="83" spans="1:12" ht="14.25" hidden="1" thickTop="1" thickBot="1" x14ac:dyDescent="0.25">
      <c r="A83" s="721" t="s">
        <v>400</v>
      </c>
      <c r="B83" s="623"/>
      <c r="C83" s="1127">
        <f>C82/C81</f>
        <v>2.4280772848423796E-2</v>
      </c>
      <c r="D83" s="1127">
        <f t="shared" ref="D83:K83" si="12">D82/D81</f>
        <v>6.7675555933633447E-2</v>
      </c>
      <c r="E83" s="1127">
        <f t="shared" si="12"/>
        <v>-0.1939484126984127</v>
      </c>
      <c r="F83" s="1127">
        <f t="shared" si="12"/>
        <v>-1.2907761622629677</v>
      </c>
      <c r="G83" s="1127">
        <f t="shared" si="12"/>
        <v>8.3311181259345404E-2</v>
      </c>
      <c r="H83" s="1127">
        <f t="shared" si="12"/>
        <v>0</v>
      </c>
      <c r="I83" s="1127">
        <f t="shared" si="12"/>
        <v>2.078159335029164E-2</v>
      </c>
      <c r="J83" s="1127">
        <f t="shared" si="12"/>
        <v>0.35265890778871978</v>
      </c>
      <c r="K83" s="1127">
        <f t="shared" si="12"/>
        <v>0.17270133073305036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zoomScalePageLayoutView="90" workbookViewId="0"/>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1873</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1348954</f>
        <v>1348954</v>
      </c>
      <c r="D5" s="414">
        <v>264970</v>
      </c>
      <c r="E5" s="408">
        <v>270167</v>
      </c>
      <c r="F5" s="798">
        <v>57813</v>
      </c>
      <c r="G5" s="408">
        <f>65418</f>
        <v>65418</v>
      </c>
      <c r="H5" s="408"/>
      <c r="I5" s="408">
        <f>24087</f>
        <v>24087</v>
      </c>
      <c r="J5" s="432">
        <f>198232</f>
        <v>198232</v>
      </c>
      <c r="K5" s="408">
        <v>24087</v>
      </c>
    </row>
    <row r="6" spans="1:12" ht="14.25" x14ac:dyDescent="0.2">
      <c r="A6" s="903" t="s">
        <v>474</v>
      </c>
      <c r="B6" s="39">
        <v>1130</v>
      </c>
      <c r="C6" s="408">
        <f>24087</f>
        <v>24087</v>
      </c>
      <c r="D6" s="408"/>
      <c r="E6" s="477"/>
      <c r="F6" s="477"/>
      <c r="G6" s="429"/>
      <c r="H6" s="429"/>
      <c r="I6" s="429"/>
      <c r="J6" s="429"/>
      <c r="K6" s="429"/>
    </row>
    <row r="7" spans="1:12" x14ac:dyDescent="0.2">
      <c r="A7" s="903" t="s">
        <v>116</v>
      </c>
      <c r="B7" s="259">
        <v>1140</v>
      </c>
      <c r="C7" s="408">
        <v>9634</v>
      </c>
      <c r="D7" s="408"/>
      <c r="E7" s="429"/>
      <c r="F7" s="432"/>
      <c r="G7" s="432"/>
      <c r="H7" s="432"/>
      <c r="I7" s="429"/>
      <c r="J7" s="429"/>
      <c r="K7" s="429"/>
    </row>
    <row r="8" spans="1:12" x14ac:dyDescent="0.2">
      <c r="A8" s="903" t="s">
        <v>475</v>
      </c>
      <c r="B8" s="39">
        <v>1150</v>
      </c>
      <c r="C8" s="477"/>
      <c r="D8" s="477"/>
      <c r="E8" s="503"/>
      <c r="F8" s="503"/>
      <c r="G8" s="414">
        <f>99119</f>
        <v>99119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1382675</v>
      </c>
      <c r="D12" s="480">
        <f t="shared" si="0"/>
        <v>264970</v>
      </c>
      <c r="E12" s="480">
        <f t="shared" si="0"/>
        <v>270167</v>
      </c>
      <c r="F12" s="480">
        <f t="shared" si="0"/>
        <v>57813</v>
      </c>
      <c r="G12" s="480">
        <f t="shared" si="0"/>
        <v>164537</v>
      </c>
      <c r="H12" s="480">
        <f t="shared" si="0"/>
        <v>0</v>
      </c>
      <c r="I12" s="480">
        <f t="shared" si="0"/>
        <v>24087</v>
      </c>
      <c r="J12" s="480">
        <f t="shared" si="0"/>
        <v>198232</v>
      </c>
      <c r="K12" s="481">
        <f t="shared" si="0"/>
        <v>24087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292933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292933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17417</v>
      </c>
      <c r="D65" s="408">
        <v>7167</v>
      </c>
      <c r="E65" s="408">
        <v>62</v>
      </c>
      <c r="F65" s="432">
        <v>6766</v>
      </c>
      <c r="G65" s="408"/>
      <c r="H65" s="408"/>
      <c r="I65" s="408">
        <v>757</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17417</v>
      </c>
      <c r="D67" s="481">
        <f t="shared" ref="D67:K67" si="2">SUM(D65:D66)</f>
        <v>7167</v>
      </c>
      <c r="E67" s="481">
        <f t="shared" si="2"/>
        <v>62</v>
      </c>
      <c r="F67" s="481">
        <f t="shared" si="2"/>
        <v>6766</v>
      </c>
      <c r="G67" s="481">
        <f t="shared" si="2"/>
        <v>0</v>
      </c>
      <c r="H67" s="481">
        <f t="shared" si="2"/>
        <v>0</v>
      </c>
      <c r="I67" s="481">
        <f t="shared" si="2"/>
        <v>757</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47440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1195</v>
      </c>
      <c r="D73" s="429"/>
      <c r="E73" s="429"/>
      <c r="F73" s="429"/>
      <c r="G73" s="429"/>
      <c r="H73" s="429"/>
      <c r="I73" s="429"/>
      <c r="J73" s="429"/>
      <c r="K73" s="429"/>
    </row>
    <row r="74" spans="1:11" ht="12.75" customHeight="1" x14ac:dyDescent="0.2">
      <c r="A74" s="903" t="s">
        <v>26</v>
      </c>
      <c r="B74" s="39">
        <v>1690</v>
      </c>
      <c r="C74" s="479">
        <v>1709</v>
      </c>
      <c r="D74" s="429"/>
      <c r="E74" s="429"/>
      <c r="F74" s="429"/>
      <c r="G74" s="429"/>
      <c r="H74" s="429"/>
      <c r="I74" s="429"/>
      <c r="J74" s="429"/>
      <c r="K74" s="429"/>
    </row>
    <row r="75" spans="1:11" ht="12.75" customHeight="1" thickBot="1" x14ac:dyDescent="0.25">
      <c r="A75" s="460" t="s">
        <v>628</v>
      </c>
      <c r="B75" s="453"/>
      <c r="C75" s="481">
        <f>SUM(C69:C74)</f>
        <v>50344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2200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1800+5050+14+9021+65</f>
        <v>15950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18150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f>13235</f>
        <v>13235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13235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23561</v>
      </c>
      <c r="D99" s="408">
        <v>28702</v>
      </c>
      <c r="E99" s="408"/>
      <c r="F99" s="408"/>
      <c r="G99" s="408"/>
      <c r="H99" s="408"/>
      <c r="I99" s="429"/>
      <c r="J99" s="432"/>
      <c r="K99" s="408"/>
    </row>
    <row r="100" spans="1:12" ht="12.75" customHeight="1" x14ac:dyDescent="0.2">
      <c r="A100" s="903" t="s">
        <v>279</v>
      </c>
      <c r="B100" s="39">
        <v>1960</v>
      </c>
      <c r="C100" s="487"/>
      <c r="D100" s="487">
        <f>44785+71890</f>
        <v>116675</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f>2132+6604</f>
        <v>8736</v>
      </c>
      <c r="D107" s="408">
        <v>120</v>
      </c>
      <c r="E107" s="408"/>
      <c r="F107" s="408"/>
      <c r="G107" s="408"/>
      <c r="H107" s="408"/>
      <c r="I107" s="408"/>
      <c r="J107" s="432"/>
      <c r="K107" s="408"/>
    </row>
    <row r="108" spans="1:12" ht="12.75" customHeight="1" thickBot="1" x14ac:dyDescent="0.25">
      <c r="A108" s="460" t="s">
        <v>566</v>
      </c>
      <c r="B108" s="730"/>
      <c r="C108" s="480">
        <f>SUM(C95:C107)</f>
        <v>32297</v>
      </c>
      <c r="D108" s="480">
        <f t="shared" ref="D108:K108" si="3">SUM(D95:D107)</f>
        <v>145497</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1807051</v>
      </c>
      <c r="D109" s="489">
        <f t="shared" si="4"/>
        <v>417634</v>
      </c>
      <c r="E109" s="489">
        <f t="shared" si="4"/>
        <v>270229</v>
      </c>
      <c r="F109" s="489">
        <f t="shared" si="4"/>
        <v>64579</v>
      </c>
      <c r="G109" s="489">
        <f t="shared" si="4"/>
        <v>164537</v>
      </c>
      <c r="H109" s="489">
        <f t="shared" si="4"/>
        <v>0</v>
      </c>
      <c r="I109" s="489">
        <f t="shared" si="4"/>
        <v>24844</v>
      </c>
      <c r="J109" s="489">
        <f t="shared" si="4"/>
        <v>198232</v>
      </c>
      <c r="K109" s="439">
        <f t="shared" si="4"/>
        <v>24087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f>2576833</f>
        <v>2576833</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2576833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f>14973</f>
        <v>14973</v>
      </c>
      <c r="D124" s="488"/>
      <c r="E124" s="429"/>
      <c r="F124" s="798"/>
      <c r="G124" s="429"/>
      <c r="H124" s="429"/>
      <c r="I124" s="429"/>
      <c r="J124" s="429"/>
      <c r="K124" s="429"/>
    </row>
    <row r="125" spans="1:11" ht="12.75" customHeight="1" x14ac:dyDescent="0.2">
      <c r="A125" s="903" t="s">
        <v>1773</v>
      </c>
      <c r="B125" s="261">
        <v>3105</v>
      </c>
      <c r="C125" s="408">
        <v>62588</v>
      </c>
      <c r="D125" s="488"/>
      <c r="E125" s="429"/>
      <c r="F125" s="408"/>
      <c r="G125" s="429"/>
      <c r="H125" s="429"/>
      <c r="I125" s="429"/>
      <c r="J125" s="429"/>
      <c r="K125" s="429"/>
    </row>
    <row r="126" spans="1:11" ht="12.75" customHeight="1" x14ac:dyDescent="0.2">
      <c r="A126" s="903" t="s">
        <v>1013</v>
      </c>
      <c r="B126" s="261">
        <v>3110</v>
      </c>
      <c r="C126" s="479">
        <v>67533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145094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f>1184</f>
        <v>1184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68765</v>
      </c>
      <c r="G151" s="432"/>
      <c r="H151" s="429"/>
      <c r="I151" s="429"/>
      <c r="J151" s="429"/>
      <c r="K151" s="429"/>
    </row>
    <row r="152" spans="1:11" ht="12.75" customHeight="1" x14ac:dyDescent="0.2">
      <c r="A152" s="903" t="s">
        <v>1224</v>
      </c>
      <c r="B152" s="261">
        <v>3510</v>
      </c>
      <c r="C152" s="479"/>
      <c r="D152" s="408"/>
      <c r="E152" s="488"/>
      <c r="F152" s="408">
        <v>134965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203730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146278</v>
      </c>
      <c r="D172" s="914">
        <f t="shared" si="6"/>
        <v>0</v>
      </c>
      <c r="E172" s="914">
        <f t="shared" si="6"/>
        <v>0</v>
      </c>
      <c r="F172" s="914">
        <f t="shared" si="6"/>
        <v>203730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2723111</v>
      </c>
      <c r="D173" s="489">
        <f>SUM(D121,D172)</f>
        <v>0</v>
      </c>
      <c r="E173" s="489">
        <f>SUM(E121,E172)</f>
        <v>0</v>
      </c>
      <c r="F173" s="489">
        <f t="shared" ref="F173:K173" si="7">SUM(F121,F172)</f>
        <v>203730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1865</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1866</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1867</v>
      </c>
      <c r="B185" s="2276"/>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f>1816</f>
        <v>1816</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1816</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f>137265+9149</f>
        <v>146414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f>60864-9148</f>
        <v>51716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198130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f>102178</f>
        <v>102178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102178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74356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74356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17867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15698</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1719</v>
      </c>
      <c r="B273" s="2274"/>
      <c r="C273" s="489">
        <f t="shared" ref="C273:H273" si="10">SUM(C191,C201,C211,C216,C224,C228,C229,C259:C272)</f>
        <v>410045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410045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4940207</v>
      </c>
      <c r="D275" s="489">
        <f t="shared" si="12"/>
        <v>417634</v>
      </c>
      <c r="E275" s="489">
        <f t="shared" si="12"/>
        <v>270229</v>
      </c>
      <c r="F275" s="489">
        <f t="shared" si="12"/>
        <v>268309</v>
      </c>
      <c r="G275" s="489">
        <f t="shared" si="12"/>
        <v>164537</v>
      </c>
      <c r="H275" s="489">
        <f t="shared" si="12"/>
        <v>0</v>
      </c>
      <c r="I275" s="489">
        <f t="shared" si="12"/>
        <v>24844</v>
      </c>
      <c r="J275" s="489">
        <f t="shared" si="12"/>
        <v>198232</v>
      </c>
      <c r="K275" s="439">
        <f t="shared" si="12"/>
        <v>24087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13" t="s">
        <v>2117</v>
      </c>
    </row>
    <row r="6" spans="1:2" x14ac:dyDescent="0.2">
      <c r="A6" s="386">
        <v>2</v>
      </c>
      <c r="B6" s="2113" t="s">
        <v>2111</v>
      </c>
    </row>
    <row r="7" spans="1:2" x14ac:dyDescent="0.2">
      <c r="A7" s="386">
        <v>3</v>
      </c>
      <c r="B7" s="2113" t="s">
        <v>2112</v>
      </c>
    </row>
    <row r="8" spans="1:2" x14ac:dyDescent="0.2">
      <c r="A8" s="386">
        <v>4</v>
      </c>
      <c r="B8" s="2113" t="s">
        <v>2113</v>
      </c>
    </row>
    <row r="9" spans="1:2" x14ac:dyDescent="0.2">
      <c r="A9" s="386">
        <v>5</v>
      </c>
      <c r="B9" s="2113" t="s">
        <v>2114</v>
      </c>
    </row>
    <row r="10" spans="1:2" x14ac:dyDescent="0.2">
      <c r="A10" s="386">
        <v>6</v>
      </c>
      <c r="B10" s="2113" t="s">
        <v>2115</v>
      </c>
    </row>
    <row r="11" spans="1:2" x14ac:dyDescent="0.2">
      <c r="A11" s="386">
        <v>7</v>
      </c>
      <c r="B11" s="2113" t="s">
        <v>2116</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Marseilles ESD 150</v>
      </c>
    </row>
    <row r="63" spans="1:2" x14ac:dyDescent="0.2">
      <c r="B63" s="394">
        <f>COVER!A13</f>
        <v>35050150002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f>1670031+2991+51582</f>
        <v>1724604</v>
      </c>
      <c r="D5" s="408">
        <f>167849+1706+10716+26+34039+82+3113+8+300698+680+15610+38+5500</f>
        <v>540065</v>
      </c>
      <c r="E5" s="408">
        <f>1125+618</f>
        <v>1743</v>
      </c>
      <c r="F5" s="408">
        <f>8963+2490+1477+960+860+4372+1624+1970</f>
        <v>22716</v>
      </c>
      <c r="G5" s="408"/>
      <c r="H5" s="408"/>
      <c r="I5" s="432"/>
      <c r="J5" s="432"/>
      <c r="K5" s="410">
        <f>SUM(C5:J5)</f>
        <v>2289128</v>
      </c>
      <c r="L5" s="408">
        <v>2303572</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30352</v>
      </c>
      <c r="D7" s="432">
        <f>3524+227+720+82+7610+408</f>
        <v>12571</v>
      </c>
      <c r="E7" s="432"/>
      <c r="F7" s="432"/>
      <c r="G7" s="432"/>
      <c r="H7" s="432"/>
      <c r="I7" s="432"/>
      <c r="J7" s="432"/>
      <c r="K7" s="410">
        <f t="shared" ref="K7:K32" si="0">SUM(C7:J7)</f>
        <v>42923</v>
      </c>
      <c r="L7" s="408">
        <v>50657</v>
      </c>
    </row>
    <row r="8" spans="1:14" x14ac:dyDescent="0.2">
      <c r="A8" s="1754" t="s">
        <v>171</v>
      </c>
      <c r="B8" s="266">
        <v>1200</v>
      </c>
      <c r="C8" s="408">
        <f>186163+4568+10491+31995+16041</f>
        <v>249258</v>
      </c>
      <c r="D8" s="408">
        <f>18353+1239+3941+562+1178+53376+2791</f>
        <v>81440</v>
      </c>
      <c r="E8" s="408">
        <f>558+2983</f>
        <v>3541</v>
      </c>
      <c r="F8" s="408">
        <f>277</f>
        <v>277</v>
      </c>
      <c r="G8" s="408"/>
      <c r="H8" s="408">
        <f>104778</f>
        <v>104778</v>
      </c>
      <c r="I8" s="432"/>
      <c r="J8" s="432"/>
      <c r="K8" s="410">
        <f t="shared" si="0"/>
        <v>439294</v>
      </c>
      <c r="L8" s="408">
        <v>486450</v>
      </c>
    </row>
    <row r="9" spans="1:14" x14ac:dyDescent="0.2">
      <c r="A9" s="1754" t="s">
        <v>818</v>
      </c>
      <c r="B9" s="266" t="s">
        <v>1122</v>
      </c>
      <c r="C9" s="432">
        <f>32629+6496+26487</f>
        <v>65612</v>
      </c>
      <c r="D9" s="432">
        <f>2535+163+518+105+11736+522</f>
        <v>15579</v>
      </c>
      <c r="E9" s="432"/>
      <c r="F9" s="432">
        <f>651</f>
        <v>651</v>
      </c>
      <c r="G9" s="432"/>
      <c r="H9" s="432"/>
      <c r="I9" s="432"/>
      <c r="J9" s="432"/>
      <c r="K9" s="410">
        <f t="shared" si="0"/>
        <v>81842</v>
      </c>
      <c r="L9" s="408">
        <v>96171</v>
      </c>
    </row>
    <row r="10" spans="1:14" x14ac:dyDescent="0.2">
      <c r="A10" s="1754" t="s">
        <v>819</v>
      </c>
      <c r="B10" s="266">
        <v>1250</v>
      </c>
      <c r="C10" s="408">
        <f>19113</f>
        <v>19113</v>
      </c>
      <c r="D10" s="408">
        <f>3629+55+174+16+1359+76</f>
        <v>5309</v>
      </c>
      <c r="E10" s="408"/>
      <c r="F10" s="408">
        <f>164156+1000</f>
        <v>165156</v>
      </c>
      <c r="G10" s="408"/>
      <c r="H10" s="408"/>
      <c r="I10" s="432"/>
      <c r="J10" s="432"/>
      <c r="K10" s="410">
        <f t="shared" si="0"/>
        <v>189578</v>
      </c>
      <c r="L10" s="408">
        <v>103714</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f>13030</f>
        <v>13030</v>
      </c>
      <c r="D14" s="408">
        <f>636+41+132</f>
        <v>809</v>
      </c>
      <c r="E14" s="408">
        <f>145</f>
        <v>145</v>
      </c>
      <c r="F14" s="408">
        <f>11840</f>
        <v>11840</v>
      </c>
      <c r="G14" s="408"/>
      <c r="H14" s="408"/>
      <c r="I14" s="432"/>
      <c r="J14" s="432"/>
      <c r="K14" s="410">
        <f t="shared" si="0"/>
        <v>25824</v>
      </c>
      <c r="L14" s="408">
        <v>21105</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2101969</v>
      </c>
      <c r="D33" s="411">
        <f t="shared" ref="D33:L33" si="1">SUM(D5:D32)</f>
        <v>655773</v>
      </c>
      <c r="E33" s="411">
        <f t="shared" si="1"/>
        <v>5429</v>
      </c>
      <c r="F33" s="411">
        <f t="shared" si="1"/>
        <v>200640</v>
      </c>
      <c r="G33" s="411">
        <f t="shared" si="1"/>
        <v>0</v>
      </c>
      <c r="H33" s="411">
        <f t="shared" si="1"/>
        <v>104778</v>
      </c>
      <c r="I33" s="411">
        <f t="shared" si="1"/>
        <v>0</v>
      </c>
      <c r="J33" s="411">
        <f t="shared" si="1"/>
        <v>0</v>
      </c>
      <c r="K33" s="411">
        <f t="shared" si="1"/>
        <v>3068589</v>
      </c>
      <c r="L33" s="411">
        <f t="shared" si="1"/>
        <v>3061669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f>51833</f>
        <v>51833</v>
      </c>
      <c r="D36" s="414">
        <f>5103+328+1109+94</f>
        <v>6634</v>
      </c>
      <c r="E36" s="414"/>
      <c r="F36" s="414">
        <f>307</f>
        <v>307</v>
      </c>
      <c r="G36" s="414"/>
      <c r="H36" s="414"/>
      <c r="I36" s="432"/>
      <c r="J36" s="432"/>
      <c r="K36" s="410">
        <f t="shared" ref="K36:K41" si="2">SUM(C36:J36)</f>
        <v>58774</v>
      </c>
      <c r="L36" s="408">
        <v>61574</v>
      </c>
    </row>
    <row r="37" spans="1:14" x14ac:dyDescent="0.2">
      <c r="A37" s="1754" t="s">
        <v>1265</v>
      </c>
      <c r="B37" s="266">
        <v>2120</v>
      </c>
      <c r="C37" s="408"/>
      <c r="D37" s="408"/>
      <c r="E37" s="408"/>
      <c r="F37" s="408"/>
      <c r="G37" s="408"/>
      <c r="H37" s="408"/>
      <c r="I37" s="432"/>
      <c r="J37" s="432"/>
      <c r="K37" s="410">
        <f t="shared" si="2"/>
        <v>0</v>
      </c>
      <c r="L37" s="408">
        <v>0</v>
      </c>
    </row>
    <row r="38" spans="1:14" x14ac:dyDescent="0.2">
      <c r="A38" s="1754" t="s">
        <v>220</v>
      </c>
      <c r="B38" s="266">
        <v>2130</v>
      </c>
      <c r="C38" s="408"/>
      <c r="D38" s="408"/>
      <c r="E38" s="408">
        <v>56947</v>
      </c>
      <c r="F38" s="408"/>
      <c r="G38" s="408"/>
      <c r="H38" s="408"/>
      <c r="I38" s="432"/>
      <c r="J38" s="432"/>
      <c r="K38" s="410">
        <f t="shared" si="2"/>
        <v>56947</v>
      </c>
      <c r="L38" s="408">
        <v>60000</v>
      </c>
    </row>
    <row r="39" spans="1:14" x14ac:dyDescent="0.2">
      <c r="A39" s="1754" t="s">
        <v>221</v>
      </c>
      <c r="B39" s="266">
        <v>2140</v>
      </c>
      <c r="C39" s="408"/>
      <c r="D39" s="408"/>
      <c r="E39" s="408">
        <v>10428</v>
      </c>
      <c r="F39" s="408"/>
      <c r="G39" s="408"/>
      <c r="H39" s="408"/>
      <c r="I39" s="432"/>
      <c r="J39" s="432"/>
      <c r="K39" s="410">
        <f t="shared" si="2"/>
        <v>10428</v>
      </c>
      <c r="L39" s="408">
        <v>21500</v>
      </c>
    </row>
    <row r="40" spans="1:14" x14ac:dyDescent="0.2">
      <c r="A40" s="1754" t="s">
        <v>222</v>
      </c>
      <c r="B40" s="266">
        <v>2150</v>
      </c>
      <c r="C40" s="408">
        <v>115500</v>
      </c>
      <c r="D40" s="408">
        <f>11432+736+2488+90+8222+426</f>
        <v>23394</v>
      </c>
      <c r="E40" s="408"/>
      <c r="F40" s="408">
        <v>1195</v>
      </c>
      <c r="G40" s="408"/>
      <c r="H40" s="408"/>
      <c r="I40" s="432"/>
      <c r="J40" s="432"/>
      <c r="K40" s="410">
        <f t="shared" si="2"/>
        <v>140089</v>
      </c>
      <c r="L40" s="408">
        <v>143151</v>
      </c>
    </row>
    <row r="41" spans="1:14" x14ac:dyDescent="0.2">
      <c r="A41" s="1754" t="s">
        <v>1883</v>
      </c>
      <c r="B41" s="266">
        <v>2190</v>
      </c>
      <c r="C41" s="408">
        <v>6195</v>
      </c>
      <c r="D41" s="408"/>
      <c r="E41" s="408"/>
      <c r="F41" s="408"/>
      <c r="G41" s="408"/>
      <c r="H41" s="408"/>
      <c r="I41" s="432"/>
      <c r="J41" s="432"/>
      <c r="K41" s="410">
        <f t="shared" si="2"/>
        <v>6195</v>
      </c>
      <c r="L41" s="408">
        <v>6000</v>
      </c>
    </row>
    <row r="42" spans="1:14" ht="12.75" customHeight="1" thickBot="1" x14ac:dyDescent="0.25">
      <c r="A42" s="877" t="s">
        <v>640</v>
      </c>
      <c r="B42" s="464" t="s">
        <v>812</v>
      </c>
      <c r="C42" s="411">
        <f>SUM(C36:C41)</f>
        <v>173528</v>
      </c>
      <c r="D42" s="411">
        <f t="shared" ref="D42:L42" si="3">SUM(D36:D41)</f>
        <v>30028</v>
      </c>
      <c r="E42" s="411">
        <f t="shared" si="3"/>
        <v>67375</v>
      </c>
      <c r="F42" s="411">
        <f t="shared" si="3"/>
        <v>1502</v>
      </c>
      <c r="G42" s="411">
        <f t="shared" si="3"/>
        <v>0</v>
      </c>
      <c r="H42" s="411">
        <f t="shared" si="3"/>
        <v>0</v>
      </c>
      <c r="I42" s="411">
        <f t="shared" si="3"/>
        <v>0</v>
      </c>
      <c r="J42" s="411">
        <f t="shared" si="3"/>
        <v>0</v>
      </c>
      <c r="K42" s="411">
        <f t="shared" si="3"/>
        <v>272433</v>
      </c>
      <c r="L42" s="411">
        <f t="shared" si="3"/>
        <v>292225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61800</v>
      </c>
      <c r="D44" s="414">
        <f>6123+394+1331+90</f>
        <v>7938</v>
      </c>
      <c r="E44" s="414">
        <f>16947+314+9251</f>
        <v>26512</v>
      </c>
      <c r="F44" s="414">
        <f>870</f>
        <v>870</v>
      </c>
      <c r="G44" s="414"/>
      <c r="H44" s="414">
        <f>270</f>
        <v>270</v>
      </c>
      <c r="I44" s="432"/>
      <c r="J44" s="432"/>
      <c r="K44" s="416">
        <f>SUM(C44:J44)</f>
        <v>97390</v>
      </c>
      <c r="L44" s="414">
        <v>96114</v>
      </c>
    </row>
    <row r="45" spans="1:14" x14ac:dyDescent="0.2">
      <c r="A45" s="1754" t="s">
        <v>956</v>
      </c>
      <c r="B45" s="266">
        <v>2220</v>
      </c>
      <c r="C45" s="408">
        <f>44638+64426</f>
        <v>109064</v>
      </c>
      <c r="D45" s="408">
        <f>4428+285+905+94+9733+465+6383+411+1388+94+11234+465</f>
        <v>35885</v>
      </c>
      <c r="E45" s="408">
        <f>13738+3616</f>
        <v>17354</v>
      </c>
      <c r="F45" s="408">
        <f>129+2423+5681+27794</f>
        <v>36027</v>
      </c>
      <c r="G45" s="408"/>
      <c r="H45" s="408"/>
      <c r="I45" s="432"/>
      <c r="J45" s="432"/>
      <c r="K45" s="416">
        <f>SUM(C45:J45)</f>
        <v>198330</v>
      </c>
      <c r="L45" s="408">
        <v>222547</v>
      </c>
    </row>
    <row r="46" spans="1:14" x14ac:dyDescent="0.2">
      <c r="A46" s="1754"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170864</v>
      </c>
      <c r="D47" s="411">
        <f t="shared" ref="D47:K47" si="4">SUM(D44:D46)</f>
        <v>43823</v>
      </c>
      <c r="E47" s="411">
        <f t="shared" si="4"/>
        <v>43866</v>
      </c>
      <c r="F47" s="411">
        <f t="shared" si="4"/>
        <v>36897</v>
      </c>
      <c r="G47" s="411">
        <f t="shared" si="4"/>
        <v>0</v>
      </c>
      <c r="H47" s="411">
        <f t="shared" si="4"/>
        <v>270</v>
      </c>
      <c r="I47" s="411">
        <f t="shared" si="4"/>
        <v>0</v>
      </c>
      <c r="J47" s="411">
        <f t="shared" si="4"/>
        <v>0</v>
      </c>
      <c r="K47" s="411">
        <f t="shared" si="4"/>
        <v>295720</v>
      </c>
      <c r="L47" s="411">
        <f>SUM(L44:L46)</f>
        <v>318661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f>4682</f>
        <v>4682</v>
      </c>
      <c r="D49" s="414"/>
      <c r="E49" s="414"/>
      <c r="F49" s="414">
        <f>16609+1078+7600+1082+56</f>
        <v>26425</v>
      </c>
      <c r="G49" s="414">
        <v>361</v>
      </c>
      <c r="H49" s="414">
        <v>8366</v>
      </c>
      <c r="I49" s="432"/>
      <c r="J49" s="432"/>
      <c r="K49" s="416">
        <f>SUM(C49:J49)</f>
        <v>39834</v>
      </c>
      <c r="L49" s="414">
        <v>34482</v>
      </c>
    </row>
    <row r="50" spans="1:14" x14ac:dyDescent="0.2">
      <c r="A50" s="1754" t="s">
        <v>959</v>
      </c>
      <c r="B50" s="266">
        <v>2320</v>
      </c>
      <c r="C50" s="408">
        <f>108000+24318</f>
        <v>132318</v>
      </c>
      <c r="D50" s="408">
        <f>10701+688+2326+94+11102+465+55+5175+269</f>
        <v>30875</v>
      </c>
      <c r="E50" s="408">
        <f>740+732+49</f>
        <v>1521</v>
      </c>
      <c r="F50" s="408">
        <f>294+95</f>
        <v>389</v>
      </c>
      <c r="G50" s="408"/>
      <c r="H50" s="408">
        <v>2419</v>
      </c>
      <c r="I50" s="432"/>
      <c r="J50" s="432"/>
      <c r="K50" s="416">
        <f>SUM(C50:J50)</f>
        <v>167522</v>
      </c>
      <c r="L50" s="408">
        <v>169364</v>
      </c>
    </row>
    <row r="51" spans="1:14" x14ac:dyDescent="0.2">
      <c r="A51" s="1754" t="s">
        <v>45</v>
      </c>
      <c r="B51" s="266">
        <v>2330</v>
      </c>
      <c r="C51" s="408"/>
      <c r="D51" s="408"/>
      <c r="E51" s="408"/>
      <c r="F51" s="408"/>
      <c r="G51" s="408"/>
      <c r="H51" s="408"/>
      <c r="I51" s="432"/>
      <c r="J51" s="432"/>
      <c r="K51" s="416">
        <f>SUM(C51:J51)</f>
        <v>0</v>
      </c>
      <c r="L51" s="408">
        <v>0</v>
      </c>
    </row>
    <row r="52" spans="1:14" ht="22.5" x14ac:dyDescent="0.2">
      <c r="A52" s="1755" t="s">
        <v>336</v>
      </c>
      <c r="B52" s="819" t="s">
        <v>424</v>
      </c>
      <c r="C52" s="683">
        <f>43927+1847</f>
        <v>45774</v>
      </c>
      <c r="D52" s="683">
        <f>94+11691+465</f>
        <v>12250</v>
      </c>
      <c r="E52" s="683">
        <f>52</f>
        <v>52</v>
      </c>
      <c r="F52" s="683">
        <f>1273</f>
        <v>1273</v>
      </c>
      <c r="G52" s="683"/>
      <c r="H52" s="683"/>
      <c r="I52" s="683"/>
      <c r="J52" s="683"/>
      <c r="K52" s="416">
        <f>SUM(C52:J52)</f>
        <v>59349</v>
      </c>
      <c r="L52" s="683">
        <v>56178</v>
      </c>
    </row>
    <row r="53" spans="1:14" ht="12.75" customHeight="1" thickBot="1" x14ac:dyDescent="0.25">
      <c r="A53" s="877" t="s">
        <v>813</v>
      </c>
      <c r="B53" s="464" t="s">
        <v>34</v>
      </c>
      <c r="C53" s="411">
        <f>SUM(C49:C52)</f>
        <v>182774</v>
      </c>
      <c r="D53" s="411">
        <f t="shared" ref="D53:L53" si="5">SUM(D49:D52)</f>
        <v>43125</v>
      </c>
      <c r="E53" s="411">
        <f t="shared" si="5"/>
        <v>1573</v>
      </c>
      <c r="F53" s="411">
        <f t="shared" si="5"/>
        <v>28087</v>
      </c>
      <c r="G53" s="411">
        <f t="shared" si="5"/>
        <v>361</v>
      </c>
      <c r="H53" s="411">
        <f t="shared" si="5"/>
        <v>10785</v>
      </c>
      <c r="I53" s="411">
        <f t="shared" si="5"/>
        <v>0</v>
      </c>
      <c r="J53" s="411">
        <f t="shared" si="5"/>
        <v>0</v>
      </c>
      <c r="K53" s="411">
        <f t="shared" si="5"/>
        <v>266705</v>
      </c>
      <c r="L53" s="411">
        <f t="shared" si="5"/>
        <v>260024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f>155476+66857</f>
        <v>222333</v>
      </c>
      <c r="D55" s="414">
        <f>15405+991+3349+187+179+10540+855</f>
        <v>31506</v>
      </c>
      <c r="E55" s="414">
        <f>518+31</f>
        <v>549</v>
      </c>
      <c r="F55" s="414">
        <f>2106</f>
        <v>2106</v>
      </c>
      <c r="G55" s="414"/>
      <c r="H55" s="414">
        <f>661</f>
        <v>661</v>
      </c>
      <c r="I55" s="432"/>
      <c r="J55" s="432"/>
      <c r="K55" s="416">
        <f>SUM(C55:J55)</f>
        <v>257155</v>
      </c>
      <c r="L55" s="414">
        <v>250767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222333</v>
      </c>
      <c r="D57" s="417">
        <f t="shared" ref="D57:K57" si="6">SUM(D55:D56)</f>
        <v>31506</v>
      </c>
      <c r="E57" s="417">
        <f t="shared" si="6"/>
        <v>549</v>
      </c>
      <c r="F57" s="417">
        <f t="shared" si="6"/>
        <v>2106</v>
      </c>
      <c r="G57" s="417">
        <f t="shared" si="6"/>
        <v>0</v>
      </c>
      <c r="H57" s="417">
        <f t="shared" si="6"/>
        <v>661</v>
      </c>
      <c r="I57" s="417">
        <f t="shared" si="6"/>
        <v>0</v>
      </c>
      <c r="J57" s="417">
        <f t="shared" si="6"/>
        <v>0</v>
      </c>
      <c r="K57" s="417">
        <f t="shared" si="6"/>
        <v>257155</v>
      </c>
      <c r="L57" s="411">
        <f>SUM(L55:L56)</f>
        <v>250767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f>43574</f>
        <v>43574</v>
      </c>
      <c r="D60" s="408">
        <f>94+9695+465</f>
        <v>10254</v>
      </c>
      <c r="E60" s="408">
        <f>790+562+192</f>
        <v>1544</v>
      </c>
      <c r="F60" s="408">
        <f>587+27950+2694</f>
        <v>31231</v>
      </c>
      <c r="G60" s="408"/>
      <c r="H60" s="408"/>
      <c r="I60" s="432"/>
      <c r="J60" s="432"/>
      <c r="K60" s="416">
        <f t="shared" si="7"/>
        <v>86603</v>
      </c>
      <c r="L60" s="408">
        <v>85225</v>
      </c>
      <c r="M60" s="14"/>
      <c r="N60" s="14"/>
    </row>
    <row r="61" spans="1:14" s="15" customFormat="1" x14ac:dyDescent="0.2">
      <c r="A61" s="1754" t="s">
        <v>219</v>
      </c>
      <c r="B61" s="266">
        <v>2540</v>
      </c>
      <c r="C61" s="408">
        <f>52853+31794+52156+6699</f>
        <v>143502</v>
      </c>
      <c r="D61" s="408">
        <f>148+15283+734</f>
        <v>16165</v>
      </c>
      <c r="E61" s="408"/>
      <c r="F61" s="408"/>
      <c r="G61" s="408"/>
      <c r="H61" s="408"/>
      <c r="I61" s="432"/>
      <c r="J61" s="432"/>
      <c r="K61" s="416">
        <f t="shared" si="7"/>
        <v>159667</v>
      </c>
      <c r="L61" s="408">
        <v>193034</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f>30500+24977+3493+38693+1440+26200</f>
        <v>125303</v>
      </c>
      <c r="D63" s="408">
        <f>187+11111+465</f>
        <v>11763</v>
      </c>
      <c r="E63" s="408">
        <f>2901</f>
        <v>2901</v>
      </c>
      <c r="F63" s="408">
        <f>81074+2467+26152</f>
        <v>109693</v>
      </c>
      <c r="G63" s="408"/>
      <c r="H63" s="408">
        <v>604</v>
      </c>
      <c r="I63" s="432"/>
      <c r="J63" s="432"/>
      <c r="K63" s="416">
        <f t="shared" si="7"/>
        <v>250264</v>
      </c>
      <c r="L63" s="408">
        <v>268557</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312379</v>
      </c>
      <c r="D65" s="411">
        <f t="shared" ref="D65:L65" si="8">SUM(D59:D64)</f>
        <v>38182</v>
      </c>
      <c r="E65" s="411">
        <f t="shared" si="8"/>
        <v>4445</v>
      </c>
      <c r="F65" s="411">
        <f t="shared" si="8"/>
        <v>140924</v>
      </c>
      <c r="G65" s="411">
        <f t="shared" si="8"/>
        <v>0</v>
      </c>
      <c r="H65" s="411">
        <f t="shared" si="8"/>
        <v>604</v>
      </c>
      <c r="I65" s="411">
        <f t="shared" si="8"/>
        <v>0</v>
      </c>
      <c r="J65" s="411">
        <f t="shared" si="8"/>
        <v>0</v>
      </c>
      <c r="K65" s="411">
        <f t="shared" si="8"/>
        <v>496534</v>
      </c>
      <c r="L65" s="411">
        <f t="shared" si="8"/>
        <v>546816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1061878</v>
      </c>
      <c r="D74" s="421">
        <f t="shared" ref="D74:K74" si="10">SUM(D42,D47,D53,D57,D65,D72,D73)</f>
        <v>186664</v>
      </c>
      <c r="E74" s="421">
        <f t="shared" si="10"/>
        <v>117808</v>
      </c>
      <c r="F74" s="421">
        <f t="shared" si="10"/>
        <v>209516</v>
      </c>
      <c r="G74" s="421">
        <f t="shared" si="10"/>
        <v>361</v>
      </c>
      <c r="H74" s="421">
        <f t="shared" si="10"/>
        <v>12320</v>
      </c>
      <c r="I74" s="421">
        <f t="shared" si="10"/>
        <v>0</v>
      </c>
      <c r="J74" s="421">
        <f t="shared" si="10"/>
        <v>0</v>
      </c>
      <c r="K74" s="421">
        <f t="shared" si="10"/>
        <v>1588547</v>
      </c>
      <c r="L74" s="421">
        <f>SUM(L42,L47,L53,L57,L65,L72,L73)</f>
        <v>1668493</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48854</v>
      </c>
      <c r="F79" s="409"/>
      <c r="G79" s="409"/>
      <c r="H79" s="408"/>
      <c r="I79" s="503"/>
      <c r="J79" s="503"/>
      <c r="K79" s="410">
        <f t="shared" si="11"/>
        <v>48854</v>
      </c>
      <c r="L79" s="408">
        <v>60000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3000</v>
      </c>
      <c r="F83" s="409"/>
      <c r="G83" s="409"/>
      <c r="H83" s="408"/>
      <c r="I83" s="503"/>
      <c r="J83" s="503"/>
      <c r="K83" s="410">
        <f t="shared" si="11"/>
        <v>3000</v>
      </c>
      <c r="L83" s="408">
        <v>3000</v>
      </c>
    </row>
    <row r="84" spans="1:12" ht="13.5" thickBot="1" x14ac:dyDescent="0.25">
      <c r="A84" s="877" t="s">
        <v>1851</v>
      </c>
      <c r="B84" s="529">
        <v>4100</v>
      </c>
      <c r="C84" s="409"/>
      <c r="D84" s="409"/>
      <c r="E84" s="411">
        <f>SUM(E78:E83)</f>
        <v>51854</v>
      </c>
      <c r="F84" s="409"/>
      <c r="G84" s="409"/>
      <c r="H84" s="411">
        <f>SUM(H78:H83)</f>
        <v>0</v>
      </c>
      <c r="I84" s="503"/>
      <c r="J84" s="503"/>
      <c r="K84" s="411">
        <f>SUM(K78:K83)</f>
        <v>51854</v>
      </c>
      <c r="L84" s="411">
        <f>SUM(L78:L83)</f>
        <v>63000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181480</v>
      </c>
      <c r="I86" s="503"/>
      <c r="J86" s="503"/>
      <c r="K86" s="516">
        <f t="shared" ref="K86:K98" si="12">H86</f>
        <v>181480</v>
      </c>
      <c r="L86" s="438">
        <v>170042</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181480</v>
      </c>
      <c r="I92" s="503"/>
      <c r="J92" s="503"/>
      <c r="K92" s="516">
        <f t="shared" si="12"/>
        <v>181480</v>
      </c>
      <c r="L92" s="1052">
        <f>SUM(L85:L91)</f>
        <v>170042</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51854</v>
      </c>
      <c r="F102" s="409"/>
      <c r="G102" s="409"/>
      <c r="H102" s="421">
        <f>SUM(H84,H92,H100,H101)</f>
        <v>181480</v>
      </c>
      <c r="I102" s="503"/>
      <c r="J102" s="503"/>
      <c r="K102" s="421">
        <f>SUM(K84,K92,K100,K101)</f>
        <v>233334</v>
      </c>
      <c r="L102" s="421">
        <f>SUM(L84,L92,L100,L101)</f>
        <v>233042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3163847</v>
      </c>
      <c r="D114" s="411">
        <f t="shared" ref="D114:K114" si="13">SUM(D33,D74,D75,D102,D112,D113)</f>
        <v>842437</v>
      </c>
      <c r="E114" s="411">
        <f t="shared" si="13"/>
        <v>175091</v>
      </c>
      <c r="F114" s="411">
        <f t="shared" si="13"/>
        <v>410156</v>
      </c>
      <c r="G114" s="411">
        <f t="shared" si="13"/>
        <v>361</v>
      </c>
      <c r="H114" s="411">
        <f>SUM(H33,H74,H75,H102,H112,H113)</f>
        <v>298578</v>
      </c>
      <c r="I114" s="411">
        <f t="shared" si="13"/>
        <v>0</v>
      </c>
      <c r="J114" s="411">
        <f t="shared" si="13"/>
        <v>0</v>
      </c>
      <c r="K114" s="411">
        <f t="shared" si="13"/>
        <v>4890470</v>
      </c>
      <c r="L114" s="411">
        <f>SUM(L33,L74,L75,L102,L112,L113)</f>
        <v>4963204</v>
      </c>
    </row>
    <row r="115" spans="1:14" ht="23.25" thickTop="1" x14ac:dyDescent="0.2">
      <c r="A115" s="1766" t="s">
        <v>1155</v>
      </c>
      <c r="B115" s="882"/>
      <c r="C115" s="412"/>
      <c r="D115" s="412"/>
      <c r="E115" s="412"/>
      <c r="F115" s="412"/>
      <c r="G115" s="412"/>
      <c r="H115" s="412"/>
      <c r="I115" s="412"/>
      <c r="J115" s="412"/>
      <c r="K115" s="436">
        <f>'Revenues 9-14'!C275-'Expenditures 15-22'!K114</f>
        <v>49737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f>83514+1880</f>
        <v>85394</v>
      </c>
      <c r="D124" s="408">
        <f>172+17726+465</f>
        <v>18363</v>
      </c>
      <c r="E124" s="408">
        <f>43481+7998+4278+6173</f>
        <v>61930</v>
      </c>
      <c r="F124" s="408">
        <f>36886+29551-8000+20490+47702+8370</f>
        <v>134999</v>
      </c>
      <c r="G124" s="408">
        <f>8000</f>
        <v>8000</v>
      </c>
      <c r="H124" s="408"/>
      <c r="I124" s="432"/>
      <c r="J124" s="432"/>
      <c r="K124" s="411">
        <f>SUM(C124:J124)</f>
        <v>308686</v>
      </c>
      <c r="L124" s="408">
        <v>344504</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85394</v>
      </c>
      <c r="D127" s="411">
        <f t="shared" ref="D127:L127" si="14">SUM(D122:D126)</f>
        <v>18363</v>
      </c>
      <c r="E127" s="411">
        <f t="shared" si="14"/>
        <v>61930</v>
      </c>
      <c r="F127" s="411">
        <f t="shared" si="14"/>
        <v>134999</v>
      </c>
      <c r="G127" s="411">
        <f t="shared" si="14"/>
        <v>8000</v>
      </c>
      <c r="H127" s="411">
        <f t="shared" si="14"/>
        <v>0</v>
      </c>
      <c r="I127" s="411">
        <f t="shared" si="14"/>
        <v>0</v>
      </c>
      <c r="J127" s="411">
        <f t="shared" si="14"/>
        <v>0</v>
      </c>
      <c r="K127" s="411">
        <f t="shared" si="14"/>
        <v>308686</v>
      </c>
      <c r="L127" s="411">
        <f t="shared" si="14"/>
        <v>344504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85394</v>
      </c>
      <c r="D129" s="421">
        <f t="shared" ref="D129:L129" si="15">SUM(D120,D127,D128)</f>
        <v>18363</v>
      </c>
      <c r="E129" s="421">
        <f t="shared" si="15"/>
        <v>61930</v>
      </c>
      <c r="F129" s="421">
        <f t="shared" si="15"/>
        <v>134999</v>
      </c>
      <c r="G129" s="421">
        <f t="shared" si="15"/>
        <v>8000</v>
      </c>
      <c r="H129" s="421">
        <f t="shared" si="15"/>
        <v>0</v>
      </c>
      <c r="I129" s="421">
        <f t="shared" si="15"/>
        <v>0</v>
      </c>
      <c r="J129" s="421">
        <f t="shared" si="15"/>
        <v>0</v>
      </c>
      <c r="K129" s="421">
        <f t="shared" si="15"/>
        <v>308686</v>
      </c>
      <c r="L129" s="421">
        <f t="shared" si="15"/>
        <v>344504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85394</v>
      </c>
      <c r="D150" s="411">
        <f t="shared" ref="D150:K150" si="16">SUM(D129,D130,D138,D148,D149)</f>
        <v>18363</v>
      </c>
      <c r="E150" s="411">
        <f t="shared" si="16"/>
        <v>61930</v>
      </c>
      <c r="F150" s="411">
        <f t="shared" si="16"/>
        <v>134999</v>
      </c>
      <c r="G150" s="411">
        <f t="shared" si="16"/>
        <v>8000</v>
      </c>
      <c r="H150" s="411">
        <f t="shared" si="16"/>
        <v>0</v>
      </c>
      <c r="I150" s="411">
        <f t="shared" si="16"/>
        <v>0</v>
      </c>
      <c r="J150" s="411">
        <f t="shared" si="16"/>
        <v>0</v>
      </c>
      <c r="K150" s="411">
        <f t="shared" si="16"/>
        <v>308686</v>
      </c>
      <c r="L150" s="411">
        <f>SUM(L129,L130,L138,L148,L149)</f>
        <v>344504</v>
      </c>
    </row>
    <row r="151" spans="1:14" ht="12.75" customHeight="1" thickTop="1" x14ac:dyDescent="0.2">
      <c r="A151" s="2288" t="s">
        <v>1378</v>
      </c>
      <c r="B151" s="2289"/>
      <c r="C151" s="412"/>
      <c r="D151" s="412"/>
      <c r="E151" s="412"/>
      <c r="F151" s="412"/>
      <c r="G151" s="412"/>
      <c r="H151" s="412"/>
      <c r="I151" s="412"/>
      <c r="J151" s="409"/>
      <c r="K151" s="436">
        <f>'Revenues 9-14'!D275-'Expenditures 15-22'!K150</f>
        <v>108948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22575+660</f>
        <v>23235</v>
      </c>
      <c r="I163" s="409"/>
      <c r="J163" s="409"/>
      <c r="K163" s="410">
        <f>SUM(C163:H163)</f>
        <v>23235</v>
      </c>
      <c r="L163" s="1804">
        <v>22575</v>
      </c>
    </row>
    <row r="164" spans="1:14" ht="33.75" customHeight="1" x14ac:dyDescent="0.2">
      <c r="A164" s="1774" t="s">
        <v>290</v>
      </c>
      <c r="B164" s="532" t="s">
        <v>32</v>
      </c>
      <c r="C164" s="409"/>
      <c r="D164" s="409"/>
      <c r="E164" s="409"/>
      <c r="F164" s="409"/>
      <c r="G164" s="409"/>
      <c r="H164" s="1807">
        <f>250000+23624</f>
        <v>273624</v>
      </c>
      <c r="I164" s="409"/>
      <c r="J164" s="409"/>
      <c r="K164" s="410">
        <f>SUM(C164:J164)</f>
        <v>273624</v>
      </c>
      <c r="L164" s="1807">
        <v>250000</v>
      </c>
    </row>
    <row r="165" spans="1:14" ht="13.5" customHeight="1" thickBot="1" x14ac:dyDescent="0.25">
      <c r="A165" s="1758" t="s">
        <v>865</v>
      </c>
      <c r="B165" s="533" t="s">
        <v>87</v>
      </c>
      <c r="C165" s="409"/>
      <c r="D165" s="409"/>
      <c r="E165" s="422"/>
      <c r="F165" s="409"/>
      <c r="G165" s="409"/>
      <c r="H165" s="1807"/>
      <c r="I165" s="503"/>
      <c r="J165" s="409"/>
      <c r="K165" s="410">
        <f>SUM(C165:J165)</f>
        <v>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296859</v>
      </c>
      <c r="I166" s="433"/>
      <c r="J166" s="409"/>
      <c r="K166" s="421">
        <f>SUM(K162,K163,K164,K165)</f>
        <v>296859</v>
      </c>
      <c r="L166" s="421">
        <f>SUM(L162,L163,L164,L165)</f>
        <v>272575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296859</v>
      </c>
      <c r="I168" s="433"/>
      <c r="J168" s="409"/>
      <c r="K168" s="421">
        <f>SUM(K154,K166,K167)</f>
        <v>296859</v>
      </c>
      <c r="L168" s="421">
        <f>SUM(L154,L166,L167)</f>
        <v>272575</v>
      </c>
    </row>
    <row r="169" spans="1:14" ht="23.25" thickTop="1" x14ac:dyDescent="0.2">
      <c r="A169" s="1766" t="s">
        <v>1155</v>
      </c>
      <c r="B169" s="463"/>
      <c r="C169" s="409"/>
      <c r="D169" s="409"/>
      <c r="E169" s="409"/>
      <c r="F169" s="409"/>
      <c r="G169" s="409"/>
      <c r="H169" s="412"/>
      <c r="I169" s="409"/>
      <c r="J169" s="409"/>
      <c r="K169" s="436">
        <f>'Revenues 9-14'!E275-'Expenditures 15-22'!K168</f>
        <v>-26630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f>25660+80681+31191</f>
        <v>137532</v>
      </c>
      <c r="D176" s="408">
        <f>39+3809+197</f>
        <v>4045</v>
      </c>
      <c r="E176" s="408">
        <f>8816+87798+89203</f>
        <v>185817</v>
      </c>
      <c r="F176" s="408">
        <f>1547+17580</f>
        <v>19127</v>
      </c>
      <c r="G176" s="408"/>
      <c r="H176" s="408"/>
      <c r="I176" s="432"/>
      <c r="J176" s="432"/>
      <c r="K176" s="410">
        <f>SUM(C176:J176)</f>
        <v>346521</v>
      </c>
      <c r="L176" s="408">
        <v>368716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137532</v>
      </c>
      <c r="D178" s="421">
        <f t="shared" ref="D178:J178" si="17">SUM(D174,D176,D177)</f>
        <v>4045</v>
      </c>
      <c r="E178" s="421">
        <f t="shared" si="17"/>
        <v>185817</v>
      </c>
      <c r="F178" s="421">
        <f t="shared" si="17"/>
        <v>19127</v>
      </c>
      <c r="G178" s="421">
        <f t="shared" si="17"/>
        <v>0</v>
      </c>
      <c r="H178" s="421">
        <f t="shared" si="17"/>
        <v>0</v>
      </c>
      <c r="I178" s="421">
        <f t="shared" si="17"/>
        <v>0</v>
      </c>
      <c r="J178" s="421">
        <f t="shared" si="17"/>
        <v>0</v>
      </c>
      <c r="K178" s="421">
        <f>SUM(K174,K176,K177)</f>
        <v>346521</v>
      </c>
      <c r="L178" s="421">
        <f>SUM(L174, L176:L177)</f>
        <v>368716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137532</v>
      </c>
      <c r="D204" s="411">
        <f>SUM(D178,D179)</f>
        <v>4045</v>
      </c>
      <c r="E204" s="411">
        <f>SUM(E178,E179,E190)</f>
        <v>185817</v>
      </c>
      <c r="F204" s="411">
        <f>SUM(F178,F179)</f>
        <v>19127</v>
      </c>
      <c r="G204" s="411">
        <f>SUM(G178,G179)</f>
        <v>0</v>
      </c>
      <c r="H204" s="411">
        <f>SUM(H178,H179,H190,H202,H203)</f>
        <v>0</v>
      </c>
      <c r="I204" s="411">
        <f>SUM(I178,I179)</f>
        <v>0</v>
      </c>
      <c r="J204" s="411">
        <f>SUM(J178,J179)</f>
        <v>0</v>
      </c>
      <c r="K204" s="410">
        <f>SUM(K178,K179,K190,K202,K203)</f>
        <v>346521</v>
      </c>
      <c r="L204" s="411">
        <f>SUM(L178,L179,L190,L202,L203)</f>
        <v>368716</v>
      </c>
    </row>
    <row r="205" spans="1:14" ht="23.25" thickTop="1" x14ac:dyDescent="0.2">
      <c r="A205" s="1766" t="s">
        <v>1155</v>
      </c>
      <c r="B205" s="463"/>
      <c r="C205" s="412"/>
      <c r="D205" s="412"/>
      <c r="E205" s="412"/>
      <c r="F205" s="412"/>
      <c r="G205" s="412"/>
      <c r="H205" s="412"/>
      <c r="I205" s="409"/>
      <c r="J205" s="409"/>
      <c r="K205" s="436">
        <f>'Revenues 9-14'!F275-'Expenditures 15-22'!K204</f>
        <v>-78212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24903</v>
      </c>
      <c r="E209" s="409"/>
      <c r="F209" s="409"/>
      <c r="G209" s="409"/>
      <c r="H209" s="409"/>
      <c r="I209" s="409"/>
      <c r="J209" s="409"/>
      <c r="K209" s="410">
        <f>D209</f>
        <v>24903</v>
      </c>
      <c r="L209" s="408">
        <v>24144</v>
      </c>
    </row>
    <row r="210" spans="1:12" x14ac:dyDescent="0.2">
      <c r="A210" s="1754" t="s">
        <v>170</v>
      </c>
      <c r="B210" s="266" t="s">
        <v>1121</v>
      </c>
      <c r="C210" s="409"/>
      <c r="D210" s="432">
        <v>440</v>
      </c>
      <c r="E210" s="409"/>
      <c r="F210" s="409"/>
      <c r="G210" s="409"/>
      <c r="H210" s="409"/>
      <c r="I210" s="409"/>
      <c r="J210" s="409"/>
      <c r="K210" s="410">
        <f t="shared" ref="K210:K222" si="19">D210</f>
        <v>440</v>
      </c>
      <c r="L210" s="408">
        <v>466</v>
      </c>
    </row>
    <row r="211" spans="1:12" x14ac:dyDescent="0.2">
      <c r="A211" s="1754" t="s">
        <v>171</v>
      </c>
      <c r="B211" s="266">
        <v>1200</v>
      </c>
      <c r="C211" s="409"/>
      <c r="D211" s="408">
        <f>6532+4111</f>
        <v>10643</v>
      </c>
      <c r="E211" s="409"/>
      <c r="F211" s="409"/>
      <c r="G211" s="409"/>
      <c r="H211" s="409"/>
      <c r="I211" s="409"/>
      <c r="J211" s="409"/>
      <c r="K211" s="410">
        <f t="shared" si="19"/>
        <v>10643</v>
      </c>
      <c r="L211" s="408">
        <v>13227</v>
      </c>
    </row>
    <row r="212" spans="1:12" x14ac:dyDescent="0.2">
      <c r="A212" s="1754" t="s">
        <v>315</v>
      </c>
      <c r="B212" s="266" t="s">
        <v>1122</v>
      </c>
      <c r="C212" s="409"/>
      <c r="D212" s="432">
        <f>2996+2887</f>
        <v>5883</v>
      </c>
      <c r="E212" s="409"/>
      <c r="F212" s="409"/>
      <c r="G212" s="409"/>
      <c r="H212" s="409"/>
      <c r="I212" s="409"/>
      <c r="J212" s="409"/>
      <c r="K212" s="410">
        <f t="shared" si="19"/>
        <v>5883</v>
      </c>
      <c r="L212" s="408">
        <v>8400</v>
      </c>
    </row>
    <row r="213" spans="1:12" x14ac:dyDescent="0.2">
      <c r="A213" s="1754" t="s">
        <v>316</v>
      </c>
      <c r="B213" s="266">
        <v>1250</v>
      </c>
      <c r="C213" s="409"/>
      <c r="D213" s="408">
        <v>277</v>
      </c>
      <c r="E213" s="409"/>
      <c r="F213" s="409"/>
      <c r="G213" s="409"/>
      <c r="H213" s="409"/>
      <c r="I213" s="409"/>
      <c r="J213" s="409"/>
      <c r="K213" s="410">
        <f t="shared" si="19"/>
        <v>277</v>
      </c>
      <c r="L213" s="408">
        <v>350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f>552+54</f>
        <v>606</v>
      </c>
      <c r="E217" s="409"/>
      <c r="F217" s="409"/>
      <c r="G217" s="409"/>
      <c r="H217" s="409"/>
      <c r="I217" s="409"/>
      <c r="J217" s="409"/>
      <c r="K217" s="410">
        <f t="shared" si="19"/>
        <v>606</v>
      </c>
      <c r="L217" s="408">
        <v>490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42752</v>
      </c>
      <c r="E223" s="409"/>
      <c r="F223" s="409"/>
      <c r="G223" s="409"/>
      <c r="H223" s="409"/>
      <c r="I223" s="409"/>
      <c r="J223" s="409"/>
      <c r="K223" s="411">
        <f>SUM(K209:K222)</f>
        <v>42752</v>
      </c>
      <c r="L223" s="411">
        <f>SUM(L209:L222)</f>
        <v>47077</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752</v>
      </c>
      <c r="E226" s="409"/>
      <c r="F226" s="409"/>
      <c r="G226" s="409"/>
      <c r="H226" s="409"/>
      <c r="I226" s="409"/>
      <c r="J226" s="409"/>
      <c r="K226" s="410">
        <f t="shared" ref="K226:K231" si="20">D226</f>
        <v>752</v>
      </c>
      <c r="L226" s="408">
        <v>750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1675</v>
      </c>
      <c r="E230" s="409"/>
      <c r="F230" s="409"/>
      <c r="G230" s="409"/>
      <c r="H230" s="409"/>
      <c r="I230" s="409"/>
      <c r="J230" s="409"/>
      <c r="K230" s="410">
        <f t="shared" si="20"/>
        <v>1675</v>
      </c>
      <c r="L230" s="408">
        <v>660</v>
      </c>
    </row>
    <row r="231" spans="1:12" x14ac:dyDescent="0.2">
      <c r="A231" s="1754" t="s">
        <v>172</v>
      </c>
      <c r="B231" s="266">
        <v>2190</v>
      </c>
      <c r="C231" s="409"/>
      <c r="D231" s="408">
        <f>474+114</f>
        <v>588</v>
      </c>
      <c r="E231" s="409"/>
      <c r="F231" s="409"/>
      <c r="G231" s="409"/>
      <c r="H231" s="409"/>
      <c r="I231" s="409"/>
      <c r="J231" s="409"/>
      <c r="K231" s="410">
        <f t="shared" si="20"/>
        <v>588</v>
      </c>
      <c r="L231" s="408">
        <v>500</v>
      </c>
    </row>
    <row r="232" spans="1:12" ht="12.75" customHeight="1" thickBot="1" x14ac:dyDescent="0.25">
      <c r="A232" s="877" t="s">
        <v>640</v>
      </c>
      <c r="B232" s="461" t="s">
        <v>812</v>
      </c>
      <c r="C232" s="409"/>
      <c r="D232" s="411">
        <f>SUM(D226:D231)</f>
        <v>3015</v>
      </c>
      <c r="E232" s="409"/>
      <c r="F232" s="409"/>
      <c r="G232" s="409"/>
      <c r="H232" s="409"/>
      <c r="I232" s="409"/>
      <c r="J232" s="409"/>
      <c r="K232" s="411">
        <f>SUM(K226:K231)</f>
        <v>3015</v>
      </c>
      <c r="L232" s="411">
        <f>SUM(L226:L231)</f>
        <v>1910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896</v>
      </c>
      <c r="E234" s="409"/>
      <c r="F234" s="409"/>
      <c r="G234" s="409"/>
      <c r="H234" s="409"/>
      <c r="I234" s="409"/>
      <c r="J234" s="409"/>
      <c r="K234" s="416">
        <f>D234</f>
        <v>896</v>
      </c>
      <c r="L234" s="414">
        <v>900</v>
      </c>
    </row>
    <row r="235" spans="1:12" x14ac:dyDescent="0.2">
      <c r="A235" s="1754" t="s">
        <v>956</v>
      </c>
      <c r="B235" s="266">
        <v>2220</v>
      </c>
      <c r="C235" s="409"/>
      <c r="D235" s="408">
        <f>647+934</f>
        <v>1581</v>
      </c>
      <c r="E235" s="409"/>
      <c r="F235" s="409"/>
      <c r="G235" s="409"/>
      <c r="H235" s="409"/>
      <c r="I235" s="409"/>
      <c r="J235" s="409"/>
      <c r="K235" s="416">
        <f>D235</f>
        <v>1581</v>
      </c>
      <c r="L235" s="408">
        <v>1580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2477</v>
      </c>
      <c r="E237" s="409"/>
      <c r="F237" s="409"/>
      <c r="G237" s="409"/>
      <c r="H237" s="409"/>
      <c r="I237" s="409"/>
      <c r="J237" s="409"/>
      <c r="K237" s="411">
        <f>SUM(K234:K236)</f>
        <v>2477</v>
      </c>
      <c r="L237" s="411">
        <f>SUM(L234:L236)</f>
        <v>2480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f>358</f>
        <v>358</v>
      </c>
      <c r="E239" s="409"/>
      <c r="F239" s="409"/>
      <c r="G239" s="409"/>
      <c r="H239" s="409"/>
      <c r="I239" s="409"/>
      <c r="J239" s="409"/>
      <c r="K239" s="416">
        <f>D239</f>
        <v>358</v>
      </c>
      <c r="L239" s="414">
        <v>359</v>
      </c>
    </row>
    <row r="240" spans="1:12" x14ac:dyDescent="0.2">
      <c r="A240" s="1754" t="s">
        <v>959</v>
      </c>
      <c r="B240" s="266">
        <v>2320</v>
      </c>
      <c r="C240" s="409"/>
      <c r="D240" s="408">
        <f>1566+1860+2129</f>
        <v>5555</v>
      </c>
      <c r="E240" s="409"/>
      <c r="F240" s="409"/>
      <c r="G240" s="409"/>
      <c r="H240" s="409"/>
      <c r="I240" s="409"/>
      <c r="J240" s="409"/>
      <c r="K240" s="416">
        <f t="shared" ref="K240:K250" si="21">D240</f>
        <v>5555</v>
      </c>
      <c r="L240" s="408">
        <v>5834</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f>3502+3847</f>
        <v>7349</v>
      </c>
      <c r="E248" s="409"/>
      <c r="F248" s="409"/>
      <c r="G248" s="409"/>
      <c r="H248" s="409"/>
      <c r="I248" s="409"/>
      <c r="J248" s="409"/>
      <c r="K248" s="416">
        <f t="shared" si="21"/>
        <v>7349</v>
      </c>
      <c r="L248" s="408">
        <v>7225</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13262</v>
      </c>
      <c r="E251" s="409"/>
      <c r="F251" s="409"/>
      <c r="G251" s="409"/>
      <c r="H251" s="409"/>
      <c r="I251" s="409"/>
      <c r="J251" s="409"/>
      <c r="K251" s="411">
        <f>SUM(K239:K250)</f>
        <v>13262</v>
      </c>
      <c r="L251" s="411">
        <f>SUM(L239:L250)</f>
        <v>13418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2254+5115+5853</f>
        <v>13222</v>
      </c>
      <c r="E253" s="409"/>
      <c r="F253" s="409"/>
      <c r="G253" s="409"/>
      <c r="H253" s="409"/>
      <c r="I253" s="409"/>
      <c r="J253" s="409"/>
      <c r="K253" s="416">
        <f>D253</f>
        <v>13222</v>
      </c>
      <c r="L253" s="414">
        <v>12100</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13222</v>
      </c>
      <c r="E255" s="409"/>
      <c r="F255" s="409"/>
      <c r="G255" s="409"/>
      <c r="H255" s="409"/>
      <c r="I255" s="409"/>
      <c r="J255" s="409"/>
      <c r="K255" s="411">
        <f>SUM(K253:K254)</f>
        <v>13222</v>
      </c>
      <c r="L255" s="411">
        <f>SUM(L253:L254)</f>
        <v>12100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f>3333+3816</f>
        <v>7149</v>
      </c>
      <c r="E258" s="409"/>
      <c r="F258" s="409"/>
      <c r="G258" s="409"/>
      <c r="H258" s="409"/>
      <c r="I258" s="409"/>
      <c r="J258" s="409"/>
      <c r="K258" s="416">
        <f t="shared" ref="K258:K263" si="22">D258</f>
        <v>7149</v>
      </c>
      <c r="L258" s="408">
        <v>7184</v>
      </c>
    </row>
    <row r="259" spans="1:12" x14ac:dyDescent="0.2">
      <c r="A259" s="1754" t="s">
        <v>5</v>
      </c>
      <c r="B259" s="266">
        <v>2530</v>
      </c>
      <c r="C259" s="409"/>
      <c r="D259" s="408"/>
      <c r="E259" s="409"/>
      <c r="F259" s="409"/>
      <c r="G259" s="409"/>
      <c r="H259" s="409"/>
      <c r="I259" s="409"/>
      <c r="J259" s="409"/>
      <c r="K259" s="416">
        <f t="shared" si="22"/>
        <v>0</v>
      </c>
      <c r="L259" s="408">
        <v>0</v>
      </c>
    </row>
    <row r="260" spans="1:12" x14ac:dyDescent="0.2">
      <c r="A260" s="1754" t="s">
        <v>219</v>
      </c>
      <c r="B260" s="266">
        <v>2540</v>
      </c>
      <c r="C260" s="409"/>
      <c r="D260" s="408">
        <f>17511+19347</f>
        <v>36858</v>
      </c>
      <c r="E260" s="409"/>
      <c r="F260" s="409"/>
      <c r="G260" s="409"/>
      <c r="H260" s="409"/>
      <c r="I260" s="409"/>
      <c r="J260" s="409"/>
      <c r="K260" s="416">
        <f t="shared" si="22"/>
        <v>36858</v>
      </c>
      <c r="L260" s="408">
        <v>45225</v>
      </c>
    </row>
    <row r="261" spans="1:12" x14ac:dyDescent="0.2">
      <c r="A261" s="1754" t="s">
        <v>1107</v>
      </c>
      <c r="B261" s="266">
        <v>2550</v>
      </c>
      <c r="C261" s="409"/>
      <c r="D261" s="408">
        <f>10521+5570</f>
        <v>16091</v>
      </c>
      <c r="E261" s="409"/>
      <c r="F261" s="409"/>
      <c r="G261" s="409"/>
      <c r="H261" s="409"/>
      <c r="I261" s="409"/>
      <c r="J261" s="409"/>
      <c r="K261" s="416">
        <f t="shared" si="22"/>
        <v>16091</v>
      </c>
      <c r="L261" s="408">
        <v>16550</v>
      </c>
    </row>
    <row r="262" spans="1:12" x14ac:dyDescent="0.2">
      <c r="A262" s="1754" t="s">
        <v>106</v>
      </c>
      <c r="B262" s="266">
        <v>2560</v>
      </c>
      <c r="C262" s="409"/>
      <c r="D262" s="408">
        <f>9586+10096</f>
        <v>19682</v>
      </c>
      <c r="E262" s="409"/>
      <c r="F262" s="409"/>
      <c r="G262" s="409"/>
      <c r="H262" s="409"/>
      <c r="I262" s="409"/>
      <c r="J262" s="409"/>
      <c r="K262" s="416">
        <f t="shared" si="22"/>
        <v>19682</v>
      </c>
      <c r="L262" s="408">
        <v>20600</v>
      </c>
    </row>
    <row r="263" spans="1:12" x14ac:dyDescent="0.2">
      <c r="A263" s="1754"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79780</v>
      </c>
      <c r="E264" s="409"/>
      <c r="F264" s="409"/>
      <c r="G264" s="409"/>
      <c r="H264" s="409"/>
      <c r="I264" s="409"/>
      <c r="J264" s="409"/>
      <c r="K264" s="411">
        <f>SUM(K257:K263)</f>
        <v>79780</v>
      </c>
      <c r="L264" s="411">
        <f>SUM(L257:L263)</f>
        <v>89559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111756</v>
      </c>
      <c r="E273" s="409"/>
      <c r="F273" s="409"/>
      <c r="G273" s="409"/>
      <c r="H273" s="409"/>
      <c r="I273" s="409"/>
      <c r="J273" s="409"/>
      <c r="K273" s="421">
        <f>SUM(K232,K237,K251,K255,K264,K271,K272)</f>
        <v>111756</v>
      </c>
      <c r="L273" s="421">
        <f>SUM(L232,L237,L251,L255,L264,L271,L272)</f>
        <v>119467</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154508</v>
      </c>
      <c r="E288" s="409"/>
      <c r="F288" s="409"/>
      <c r="G288" s="409"/>
      <c r="H288" s="411">
        <f>H286</f>
        <v>0</v>
      </c>
      <c r="I288" s="409"/>
      <c r="J288" s="409"/>
      <c r="K288" s="411">
        <f>SUM(K223,K273,K274,K278,K286,K287)</f>
        <v>154508</v>
      </c>
      <c r="L288" s="411">
        <f>SUM(L223,L273,L274,L278,L286,L287)</f>
        <v>166544</v>
      </c>
    </row>
    <row r="289" spans="1:14" ht="23.25" thickTop="1" x14ac:dyDescent="0.2">
      <c r="A289" s="891" t="s">
        <v>1155</v>
      </c>
      <c r="B289" s="892"/>
      <c r="C289" s="409"/>
      <c r="D289" s="412"/>
      <c r="E289" s="409"/>
      <c r="F289" s="409"/>
      <c r="G289" s="409"/>
      <c r="H289" s="437"/>
      <c r="I289" s="409"/>
      <c r="J289" s="409"/>
      <c r="K289" s="436">
        <f>'Revenues 9-14'!G275-'Expenditures 15-22'!K288</f>
        <v>10029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f>20941-3915</f>
        <v>17026</v>
      </c>
      <c r="F314" s="432"/>
      <c r="G314" s="432"/>
      <c r="H314" s="432"/>
      <c r="I314" s="432"/>
      <c r="J314" s="432"/>
      <c r="K314" s="1051">
        <f t="shared" si="24"/>
        <v>17026</v>
      </c>
      <c r="L314" s="432">
        <v>23000</v>
      </c>
      <c r="M314" s="899"/>
      <c r="N314" s="899"/>
    </row>
    <row r="315" spans="1:14" s="18" customFormat="1" x14ac:dyDescent="0.2">
      <c r="A315" s="881" t="s">
        <v>272</v>
      </c>
      <c r="B315" s="525" t="s">
        <v>321</v>
      </c>
      <c r="C315" s="432"/>
      <c r="D315" s="432"/>
      <c r="E315" s="432">
        <f>124052+3915</f>
        <v>127967</v>
      </c>
      <c r="F315" s="432"/>
      <c r="G315" s="432"/>
      <c r="H315" s="432"/>
      <c r="I315" s="432"/>
      <c r="J315" s="432"/>
      <c r="K315" s="1051">
        <f t="shared" si="24"/>
        <v>127967</v>
      </c>
      <c r="L315" s="432">
        <v>127000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13847</v>
      </c>
      <c r="F320" s="432"/>
      <c r="G320" s="432"/>
      <c r="H320" s="432"/>
      <c r="I320" s="432"/>
      <c r="J320" s="432"/>
      <c r="K320" s="1051">
        <f t="shared" si="24"/>
        <v>13847</v>
      </c>
      <c r="L320" s="432">
        <v>22000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158840</v>
      </c>
      <c r="F323" s="1052">
        <f t="shared" si="25"/>
        <v>0</v>
      </c>
      <c r="G323" s="1052">
        <f t="shared" si="25"/>
        <v>0</v>
      </c>
      <c r="H323" s="1052">
        <f t="shared" si="25"/>
        <v>0</v>
      </c>
      <c r="I323" s="1052">
        <f t="shared" si="25"/>
        <v>0</v>
      </c>
      <c r="J323" s="1052">
        <f t="shared" si="25"/>
        <v>0</v>
      </c>
      <c r="K323" s="1052">
        <f>SUM(K312:K322)</f>
        <v>158840</v>
      </c>
      <c r="L323" s="1052">
        <f>SUM(L312:L322)</f>
        <v>172000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158840</v>
      </c>
      <c r="F331" s="1052">
        <f t="shared" si="26"/>
        <v>0</v>
      </c>
      <c r="G331" s="1052">
        <f t="shared" si="26"/>
        <v>0</v>
      </c>
      <c r="H331" s="1052">
        <f>SUM(H323,H329)</f>
        <v>0</v>
      </c>
      <c r="I331" s="1052">
        <f t="shared" si="26"/>
        <v>0</v>
      </c>
      <c r="J331" s="1052">
        <f t="shared" si="26"/>
        <v>0</v>
      </c>
      <c r="K331" s="1052">
        <f>SUM(K323,K329)</f>
        <v>158840</v>
      </c>
      <c r="L331" s="421">
        <f>SUM(L323,L329,L330)</f>
        <v>172000</v>
      </c>
    </row>
    <row r="332" spans="1:14" ht="12.75" customHeight="1" thickTop="1" x14ac:dyDescent="0.2">
      <c r="A332" s="2288" t="s">
        <v>1155</v>
      </c>
      <c r="B332" s="2289"/>
      <c r="C332" s="409"/>
      <c r="D332" s="409"/>
      <c r="E332" s="409"/>
      <c r="F332" s="409"/>
      <c r="G332" s="409"/>
      <c r="H332" s="409"/>
      <c r="I332" s="409"/>
      <c r="J332" s="409"/>
      <c r="K332" s="1055">
        <f>'Revenues 9-14'!J275-'Expenditures 15-22'!K331</f>
        <v>39392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v>20000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20000</v>
      </c>
    </row>
    <row r="355" spans="1:14" ht="23.25" thickTop="1" x14ac:dyDescent="0.2">
      <c r="A355" s="1793" t="s">
        <v>1155</v>
      </c>
      <c r="B355" s="465"/>
      <c r="C355" s="428"/>
      <c r="D355" s="428"/>
      <c r="E355" s="415"/>
      <c r="F355" s="415"/>
      <c r="G355" s="415"/>
      <c r="H355" s="415"/>
      <c r="I355" s="415"/>
      <c r="J355" s="413"/>
      <c r="K355" s="410">
        <f>'Revenues 9-14'!K275-'Expenditures 15-22'!K354</f>
        <v>24087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1872</v>
      </c>
      <c r="B2" s="827" t="s">
        <v>1985</v>
      </c>
      <c r="C2" s="1074" t="s">
        <v>1986</v>
      </c>
      <c r="D2" s="1074" t="s">
        <v>1987</v>
      </c>
      <c r="E2" s="1074" t="s">
        <v>1988</v>
      </c>
      <c r="F2" s="1074" t="s">
        <v>1989</v>
      </c>
    </row>
    <row r="3" spans="1:6" ht="12" customHeight="1" x14ac:dyDescent="0.2">
      <c r="A3" s="2321"/>
      <c r="B3" s="543"/>
      <c r="C3" s="825"/>
      <c r="D3" s="826" t="s">
        <v>292</v>
      </c>
      <c r="E3" s="825"/>
      <c r="F3" s="826" t="s">
        <v>293</v>
      </c>
    </row>
    <row r="4" spans="1:6" ht="13.7" customHeight="1" x14ac:dyDescent="0.2">
      <c r="A4" s="541" t="s">
        <v>1350</v>
      </c>
      <c r="B4" s="556">
        <f>'Revenues 9-14'!C5</f>
        <v>1348954</v>
      </c>
      <c r="C4" s="508"/>
      <c r="D4" s="557">
        <f>B4-C4</f>
        <v>1348954</v>
      </c>
      <c r="E4" s="508">
        <v>1369209</v>
      </c>
      <c r="F4" s="557">
        <f>E4-C4</f>
        <v>1369209</v>
      </c>
    </row>
    <row r="5" spans="1:6" ht="13.7" customHeight="1" x14ac:dyDescent="0.2">
      <c r="A5" s="541" t="s">
        <v>1016</v>
      </c>
      <c r="B5" s="556">
        <f>'Revenues 9-14'!D5</f>
        <v>264970</v>
      </c>
      <c r="C5" s="508"/>
      <c r="D5" s="557">
        <f t="shared" ref="D5:D18" si="0">B5-C5</f>
        <v>264970</v>
      </c>
      <c r="E5" s="508">
        <v>268952</v>
      </c>
      <c r="F5" s="557">
        <f>E5-C5</f>
        <v>268952</v>
      </c>
    </row>
    <row r="6" spans="1:6" ht="13.7" customHeight="1" x14ac:dyDescent="0.2">
      <c r="A6" s="541" t="s">
        <v>472</v>
      </c>
      <c r="B6" s="556">
        <f>'Revenues 9-14'!E5</f>
        <v>270167</v>
      </c>
      <c r="C6" s="508"/>
      <c r="D6" s="557">
        <f t="shared" si="0"/>
        <v>270167</v>
      </c>
      <c r="E6" s="508">
        <v>268741</v>
      </c>
      <c r="F6" s="557">
        <f t="shared" ref="F6:F18" si="1">E6-C6</f>
        <v>268741</v>
      </c>
    </row>
    <row r="7" spans="1:6" ht="13.7" customHeight="1" x14ac:dyDescent="0.2">
      <c r="A7" s="541" t="s">
        <v>161</v>
      </c>
      <c r="B7" s="556">
        <f>'Revenues 9-14'!F5</f>
        <v>57813</v>
      </c>
      <c r="C7" s="508"/>
      <c r="D7" s="557">
        <f t="shared" si="0"/>
        <v>57813</v>
      </c>
      <c r="E7" s="508">
        <v>58680</v>
      </c>
      <c r="F7" s="557">
        <f t="shared" si="1"/>
        <v>58680</v>
      </c>
    </row>
    <row r="8" spans="1:6" ht="13.7" customHeight="1" x14ac:dyDescent="0.2">
      <c r="A8" s="541" t="s">
        <v>1380</v>
      </c>
      <c r="B8" s="556">
        <f>'Revenues 9-14'!G5</f>
        <v>65418</v>
      </c>
      <c r="C8" s="508"/>
      <c r="D8" s="557">
        <f t="shared" si="0"/>
        <v>65418</v>
      </c>
      <c r="E8" s="508">
        <v>50001</v>
      </c>
      <c r="F8" s="557">
        <f t="shared" si="1"/>
        <v>50001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24087</v>
      </c>
      <c r="C10" s="508"/>
      <c r="D10" s="557">
        <f t="shared" si="0"/>
        <v>24087</v>
      </c>
      <c r="E10" s="508">
        <v>24450</v>
      </c>
      <c r="F10" s="557">
        <f t="shared" si="1"/>
        <v>24450</v>
      </c>
    </row>
    <row r="11" spans="1:6" x14ac:dyDescent="0.2">
      <c r="A11" s="541" t="s">
        <v>470</v>
      </c>
      <c r="B11" s="556">
        <f>'Revenues 9-14'!J5</f>
        <v>198232</v>
      </c>
      <c r="C11" s="508"/>
      <c r="D11" s="557">
        <f t="shared" si="0"/>
        <v>198232</v>
      </c>
      <c r="E11" s="508">
        <v>150002</v>
      </c>
      <c r="F11" s="557">
        <f t="shared" si="1"/>
        <v>150002</v>
      </c>
    </row>
    <row r="12" spans="1:6" ht="13.7" customHeight="1" x14ac:dyDescent="0.2">
      <c r="A12" s="541" t="s">
        <v>163</v>
      </c>
      <c r="B12" s="556">
        <f>'Revenues 9-14'!K5</f>
        <v>24087</v>
      </c>
      <c r="C12" s="508"/>
      <c r="D12" s="557">
        <f t="shared" si="0"/>
        <v>24087</v>
      </c>
      <c r="E12" s="508">
        <v>24450</v>
      </c>
      <c r="F12" s="557">
        <f t="shared" si="1"/>
        <v>24450</v>
      </c>
    </row>
    <row r="13" spans="1:6" ht="13.7" customHeight="1" x14ac:dyDescent="0.2">
      <c r="A13" s="541" t="s">
        <v>1090</v>
      </c>
      <c r="B13" s="556">
        <f>SUM('Revenues 9-14'!C6:D6)</f>
        <v>24087</v>
      </c>
      <c r="C13" s="508"/>
      <c r="D13" s="557">
        <f t="shared" si="0"/>
        <v>24087</v>
      </c>
      <c r="E13" s="508">
        <v>24450</v>
      </c>
      <c r="F13" s="557">
        <f t="shared" si="1"/>
        <v>24450</v>
      </c>
    </row>
    <row r="14" spans="1:6" ht="13.7" customHeight="1" x14ac:dyDescent="0.2">
      <c r="A14" s="541" t="s">
        <v>471</v>
      </c>
      <c r="B14" s="556">
        <f>SUM('Revenues 9-14'!C7:D7,'Revenues 9-14'!F7:H7)</f>
        <v>9634</v>
      </c>
      <c r="C14" s="508"/>
      <c r="D14" s="557">
        <f t="shared" si="0"/>
        <v>9634</v>
      </c>
      <c r="E14" s="508">
        <v>9780</v>
      </c>
      <c r="F14" s="557">
        <f t="shared" si="1"/>
        <v>9780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99119</v>
      </c>
      <c r="C16" s="508"/>
      <c r="D16" s="557">
        <f t="shared" si="0"/>
        <v>99119</v>
      </c>
      <c r="E16" s="508">
        <v>85003</v>
      </c>
      <c r="F16" s="557">
        <f t="shared" si="1"/>
        <v>85003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2386568</v>
      </c>
      <c r="C19" s="558">
        <f>SUM(C4:C18)</f>
        <v>0</v>
      </c>
      <c r="D19" s="558">
        <f>SUM(D4:D18)</f>
        <v>2386568</v>
      </c>
      <c r="E19" s="558">
        <f>SUM(E4:E18)</f>
        <v>2333718</v>
      </c>
      <c r="F19" s="558">
        <f>SUM(F4:F18)</f>
        <v>2333718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1874</v>
      </c>
      <c r="B2" s="2336"/>
      <c r="C2" s="1570" t="s">
        <v>1990</v>
      </c>
      <c r="D2" s="1570" t="s">
        <v>1991</v>
      </c>
      <c r="E2" s="1570" t="s">
        <v>1992</v>
      </c>
      <c r="F2" s="1570" t="s">
        <v>1993</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2110" t="s">
        <v>468</v>
      </c>
      <c r="B31" s="2108">
        <v>41974</v>
      </c>
      <c r="C31" s="2109">
        <v>1225000</v>
      </c>
      <c r="D31" s="2112">
        <v>1</v>
      </c>
      <c r="E31" s="1092">
        <v>770000</v>
      </c>
      <c r="F31" s="1092"/>
      <c r="G31" s="1092"/>
      <c r="H31" s="1092">
        <v>250000</v>
      </c>
      <c r="I31" s="1093">
        <f>((E31+F31)-H31)+G31</f>
        <v>520000</v>
      </c>
      <c r="J31" s="1092">
        <f>I31-12096</f>
        <v>507904</v>
      </c>
      <c r="K31" s="117"/>
    </row>
    <row r="32" spans="1:11" ht="12" customHeight="1" x14ac:dyDescent="0.2">
      <c r="A32" s="2110" t="s">
        <v>2110</v>
      </c>
      <c r="B32" s="2108">
        <v>41828</v>
      </c>
      <c r="C32" s="2109">
        <v>69072</v>
      </c>
      <c r="D32" s="2112">
        <v>7</v>
      </c>
      <c r="E32" s="1092">
        <v>29660</v>
      </c>
      <c r="F32" s="1092"/>
      <c r="G32" s="1092"/>
      <c r="H32" s="1092">
        <v>23624</v>
      </c>
      <c r="I32" s="1093">
        <f>((E32+F32)-H32)+G32</f>
        <v>6036</v>
      </c>
      <c r="J32" s="1092">
        <v>6036</v>
      </c>
      <c r="K32" s="117"/>
    </row>
    <row r="33" spans="1:11" ht="12" customHeight="1" x14ac:dyDescent="0.2">
      <c r="A33" s="2111"/>
      <c r="B33" s="2107"/>
      <c r="C33" s="2107"/>
      <c r="D33" s="2107"/>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1294072</v>
      </c>
      <c r="D49" s="1550"/>
      <c r="E49" s="1093">
        <f t="shared" ref="E49:J49" si="2">SUM(E31:E48)</f>
        <v>799660</v>
      </c>
      <c r="F49" s="1093">
        <f t="shared" si="2"/>
        <v>0</v>
      </c>
      <c r="G49" s="1093">
        <f t="shared" si="2"/>
        <v>0</v>
      </c>
      <c r="H49" s="1093">
        <f t="shared" si="2"/>
        <v>273624</v>
      </c>
      <c r="I49" s="1093">
        <f t="shared" si="2"/>
        <v>526036</v>
      </c>
      <c r="J49" s="1093">
        <f t="shared" si="2"/>
        <v>513940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t="s">
        <v>2110</v>
      </c>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H31:H48 C31:C32 C34:C48 E31:E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1875</v>
      </c>
      <c r="B2" s="2361"/>
      <c r="C2" s="2361"/>
      <c r="D2" s="2361"/>
      <c r="E2" s="2362"/>
      <c r="F2" s="1826" t="s">
        <v>1055</v>
      </c>
      <c r="G2" s="1827" t="s">
        <v>100</v>
      </c>
      <c r="H2" s="1827" t="s">
        <v>471</v>
      </c>
      <c r="I2" s="1827" t="s">
        <v>1354</v>
      </c>
      <c r="J2" s="1827" t="s">
        <v>1000</v>
      </c>
      <c r="K2" s="1827" t="s">
        <v>144</v>
      </c>
    </row>
    <row r="3" spans="1:11" x14ac:dyDescent="0.2">
      <c r="A3" s="2363" t="s">
        <v>1998</v>
      </c>
      <c r="B3" s="2364"/>
      <c r="C3" s="2364"/>
      <c r="D3" s="2364"/>
      <c r="E3" s="2365"/>
      <c r="F3" s="255"/>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9634</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80" t="s">
        <v>1841</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9634</v>
      </c>
      <c r="I12" s="560">
        <f>SUM(I5:I11)</f>
        <v>0</v>
      </c>
      <c r="J12" s="560">
        <f>SUM(J5:J11)</f>
        <v>0</v>
      </c>
      <c r="K12" s="560">
        <f>SUM(K5:K11)</f>
        <v>0</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7" t="s">
        <v>998</v>
      </c>
      <c r="G14" s="564"/>
      <c r="H14" s="559">
        <v>9634</v>
      </c>
      <c r="I14" s="565"/>
      <c r="J14" s="1173"/>
      <c r="K14" s="1205"/>
    </row>
    <row r="15" spans="1:11" x14ac:dyDescent="0.2">
      <c r="A15" s="2378" t="s">
        <v>5</v>
      </c>
      <c r="B15" s="2378"/>
      <c r="C15" s="2378"/>
      <c r="D15" s="2378"/>
      <c r="E15" s="2379"/>
      <c r="F15" s="257" t="s">
        <v>999</v>
      </c>
      <c r="G15" s="565"/>
      <c r="H15" s="559"/>
      <c r="I15" s="559"/>
      <c r="J15" s="1205"/>
      <c r="K15" s="1205"/>
    </row>
    <row r="16" spans="1:11" ht="12.75" customHeight="1" x14ac:dyDescent="0.2">
      <c r="A16" s="2378" t="s">
        <v>336</v>
      </c>
      <c r="B16" s="2378"/>
      <c r="C16" s="2378"/>
      <c r="D16" s="2378"/>
      <c r="E16" s="237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7" t="s">
        <v>1085</v>
      </c>
      <c r="G18" s="564"/>
      <c r="H18" s="564"/>
      <c r="I18" s="564"/>
      <c r="J18" s="1205"/>
      <c r="K18" s="1191"/>
    </row>
    <row r="19" spans="1:11" ht="25.5" customHeight="1" x14ac:dyDescent="0.2">
      <c r="A19" s="2388" t="s">
        <v>2000</v>
      </c>
      <c r="B19" s="2388"/>
      <c r="C19" s="2388"/>
      <c r="D19" s="2388"/>
      <c r="E19" s="2389"/>
      <c r="F19" s="257" t="s">
        <v>1086</v>
      </c>
      <c r="G19" s="564"/>
      <c r="H19" s="564"/>
      <c r="I19" s="564"/>
      <c r="J19" s="1205"/>
      <c r="K19" s="1191"/>
    </row>
    <row r="20" spans="1:11" ht="12.75" customHeight="1" x14ac:dyDescent="0.2">
      <c r="A20" s="2390" t="s">
        <v>1840</v>
      </c>
      <c r="B20" s="2391"/>
      <c r="C20" s="2391"/>
      <c r="D20" s="2391"/>
      <c r="E20" s="239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8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9634</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1839</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3"/>
      <c r="K1" s="2394"/>
      <c r="L1" s="2394"/>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v>0</v>
      </c>
      <c r="D3" s="1657"/>
      <c r="E3" s="1657"/>
      <c r="F3" s="1057">
        <f>(C3+D3)-E3</f>
        <v>0</v>
      </c>
      <c r="G3" s="629"/>
      <c r="H3" s="1657">
        <v>0</v>
      </c>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111955</v>
      </c>
      <c r="D5" s="634"/>
      <c r="E5" s="634"/>
      <c r="F5" s="1057">
        <f>(C5+D5)-E5</f>
        <v>111955</v>
      </c>
      <c r="G5" s="630"/>
      <c r="H5" s="636"/>
      <c r="I5" s="636"/>
      <c r="J5" s="636"/>
      <c r="K5" s="641"/>
      <c r="L5" s="1056">
        <f>F5-K5</f>
        <v>111955</v>
      </c>
    </row>
    <row r="6" spans="1:14" ht="14.25" thickTop="1" thickBot="1" x14ac:dyDescent="0.25">
      <c r="A6" s="643" t="s">
        <v>1307</v>
      </c>
      <c r="B6" s="285">
        <v>222</v>
      </c>
      <c r="C6" s="571"/>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6518044</v>
      </c>
      <c r="D8" s="635">
        <v>8000</v>
      </c>
      <c r="E8" s="635"/>
      <c r="F8" s="1057">
        <f>(C8+D8)-E8</f>
        <v>6526044</v>
      </c>
      <c r="G8" s="631">
        <v>50</v>
      </c>
      <c r="H8" s="571">
        <v>3524044</v>
      </c>
      <c r="I8" s="571">
        <v>109429</v>
      </c>
      <c r="J8" s="571"/>
      <c r="K8" s="1056">
        <f>(H8+I8)-J8</f>
        <v>3633473</v>
      </c>
      <c r="L8" s="1056">
        <f>F8-K8</f>
        <v>2892571</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219843</v>
      </c>
      <c r="D10" s="1058"/>
      <c r="E10" s="1058"/>
      <c r="F10" s="1059">
        <f>(C10+D10)-E10</f>
        <v>219843</v>
      </c>
      <c r="G10" s="631">
        <v>20</v>
      </c>
      <c r="H10" s="1060">
        <v>95986</v>
      </c>
      <c r="I10" s="1060">
        <v>10251</v>
      </c>
      <c r="J10" s="1060"/>
      <c r="K10" s="1056">
        <f>(H10+I10)-J10</f>
        <v>106237</v>
      </c>
      <c r="L10" s="1056">
        <f>F10-K10</f>
        <v>113606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528223</v>
      </c>
      <c r="D12" s="635">
        <v>29551</v>
      </c>
      <c r="E12" s="635">
        <f>38756+1568</f>
        <v>40324</v>
      </c>
      <c r="F12" s="1057">
        <f>(C12+D12)-E12</f>
        <v>517450</v>
      </c>
      <c r="G12" s="631">
        <v>10</v>
      </c>
      <c r="H12" s="571">
        <v>328032</v>
      </c>
      <c r="I12" s="571">
        <v>51745</v>
      </c>
      <c r="J12" s="571">
        <f>38756+1568</f>
        <v>40324</v>
      </c>
      <c r="K12" s="1056">
        <f>(H12+I12)-J12</f>
        <v>339453</v>
      </c>
      <c r="L12" s="1056">
        <f>F12-K12</f>
        <v>177997</v>
      </c>
    </row>
    <row r="13" spans="1:14" ht="14.25" thickTop="1" thickBot="1" x14ac:dyDescent="0.25">
      <c r="A13" s="646" t="s">
        <v>1312</v>
      </c>
      <c r="B13" s="285">
        <v>252</v>
      </c>
      <c r="C13" s="635">
        <v>36554</v>
      </c>
      <c r="D13" s="635"/>
      <c r="E13" s="635"/>
      <c r="F13" s="1057">
        <f>(C13+D13)-E13</f>
        <v>36554</v>
      </c>
      <c r="G13" s="631">
        <v>5</v>
      </c>
      <c r="H13" s="571">
        <v>35458</v>
      </c>
      <c r="I13" s="571">
        <v>1096</v>
      </c>
      <c r="J13" s="571"/>
      <c r="K13" s="1056">
        <f>(H13+I13)-J13</f>
        <v>36554</v>
      </c>
      <c r="L13" s="1056">
        <f>F13-K13</f>
        <v>0</v>
      </c>
    </row>
    <row r="14" spans="1:14" ht="14.25" thickTop="1" thickBot="1" x14ac:dyDescent="0.25">
      <c r="A14" s="646" t="s">
        <v>1313</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7414619</v>
      </c>
      <c r="D16" s="637">
        <f>SUM(D3,D5:D6,D8:D10,D12:D15)</f>
        <v>37551</v>
      </c>
      <c r="E16" s="637">
        <f>SUM(E3,E5:E6,E8:E10,E12:E15)</f>
        <v>40324</v>
      </c>
      <c r="F16" s="637">
        <f>SUM(F3,F5:F6,F8:F10,F12:F15)</f>
        <v>7411846</v>
      </c>
      <c r="G16" s="631"/>
      <c r="H16" s="637">
        <f>SUM(H3,H6,H8:H10,H12:H14,)</f>
        <v>3983520</v>
      </c>
      <c r="I16" s="637">
        <f>SUM(I3,I6,I8:I10,I12:I14,)</f>
        <v>172521</v>
      </c>
      <c r="J16" s="637">
        <f>SUM(J3,J6,J8:J10,J12:J14,)</f>
        <v>40324</v>
      </c>
      <c r="K16" s="1057">
        <f>(H16+I16)-J16</f>
        <v>4115717</v>
      </c>
      <c r="L16" s="1057">
        <f>F16-K16</f>
        <v>3296129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172521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2015</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4890470</v>
      </c>
      <c r="G8" s="356"/>
    </row>
    <row r="9" spans="1:7" ht="12" customHeight="1" x14ac:dyDescent="0.2">
      <c r="A9" s="358" t="s">
        <v>528</v>
      </c>
      <c r="B9" s="934" t="s">
        <v>1805</v>
      </c>
      <c r="C9" s="357"/>
      <c r="D9" s="358" t="s">
        <v>580</v>
      </c>
      <c r="E9" s="575"/>
      <c r="F9" s="936">
        <f>'Expenditures 15-22'!K150</f>
        <v>308686</v>
      </c>
      <c r="G9" s="937"/>
    </row>
    <row r="10" spans="1:7" ht="12" customHeight="1" x14ac:dyDescent="0.2">
      <c r="A10" s="358" t="s">
        <v>578</v>
      </c>
      <c r="B10" s="934" t="s">
        <v>1806</v>
      </c>
      <c r="C10" s="357"/>
      <c r="D10" s="358" t="s">
        <v>580</v>
      </c>
      <c r="E10" s="575"/>
      <c r="F10" s="936">
        <f>'Expenditures 15-22'!K168</f>
        <v>296859</v>
      </c>
      <c r="G10" s="937"/>
    </row>
    <row r="11" spans="1:7" ht="12" customHeight="1" x14ac:dyDescent="0.2">
      <c r="A11" s="358" t="s">
        <v>529</v>
      </c>
      <c r="B11" s="934" t="s">
        <v>1807</v>
      </c>
      <c r="C11" s="357"/>
      <c r="D11" s="358" t="s">
        <v>580</v>
      </c>
      <c r="E11" s="575"/>
      <c r="F11" s="936">
        <f>'Expenditures 15-22'!K204</f>
        <v>346521</v>
      </c>
      <c r="G11" s="937"/>
    </row>
    <row r="12" spans="1:7" ht="12" customHeight="1" x14ac:dyDescent="0.2">
      <c r="A12" s="358" t="s">
        <v>530</v>
      </c>
      <c r="B12" s="934" t="s">
        <v>1808</v>
      </c>
      <c r="C12" s="357"/>
      <c r="D12" s="358" t="s">
        <v>580</v>
      </c>
      <c r="E12" s="575"/>
      <c r="F12" s="936">
        <f>'Expenditures 15-22'!K288</f>
        <v>154508</v>
      </c>
      <c r="G12" s="937"/>
    </row>
    <row r="13" spans="1:7" ht="12" customHeight="1" x14ac:dyDescent="0.2">
      <c r="A13" s="358" t="s">
        <v>112</v>
      </c>
      <c r="B13" s="934" t="s">
        <v>1809</v>
      </c>
      <c r="C13" s="357"/>
      <c r="D13" s="358" t="s">
        <v>580</v>
      </c>
      <c r="E13" s="575"/>
      <c r="F13" s="936">
        <f>'Expenditures 15-22'!K331</f>
        <v>158840</v>
      </c>
      <c r="G13" s="938"/>
    </row>
    <row r="14" spans="1:7" ht="12" customHeight="1" thickBot="1" x14ac:dyDescent="0.25">
      <c r="A14" s="939"/>
      <c r="B14" s="576"/>
      <c r="C14" s="577"/>
      <c r="D14" s="994" t="s">
        <v>580</v>
      </c>
      <c r="E14" s="588" t="s">
        <v>1112</v>
      </c>
      <c r="F14" s="940">
        <f>SUM(F8:F13)</f>
        <v>6155884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42923</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81842</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233334</v>
      </c>
      <c r="G53" s="356"/>
    </row>
    <row r="54" spans="1:7" ht="12" customHeight="1" x14ac:dyDescent="0.2">
      <c r="A54" s="358" t="s">
        <v>527</v>
      </c>
      <c r="B54" s="358" t="s">
        <v>1817</v>
      </c>
      <c r="C54" s="955" t="s">
        <v>1138</v>
      </c>
      <c r="D54" s="951" t="s">
        <v>1278</v>
      </c>
      <c r="E54" s="575"/>
      <c r="F54" s="1098">
        <f>'Expenditures 15-22'!G114</f>
        <v>361</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8000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273624</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440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5883</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646407</v>
      </c>
      <c r="G75" s="356"/>
    </row>
    <row r="76" spans="1:8" s="961" customFormat="1" ht="12" customHeight="1" thickTop="1" thickBot="1" x14ac:dyDescent="0.25">
      <c r="A76" s="581"/>
      <c r="B76" s="579"/>
      <c r="C76" s="580"/>
      <c r="D76" s="960" t="s">
        <v>1792</v>
      </c>
      <c r="E76" s="591"/>
      <c r="F76" s="1104">
        <f>(F14-F75)</f>
        <v>5509477</v>
      </c>
      <c r="G76" s="358"/>
    </row>
    <row r="77" spans="1:8" s="961" customFormat="1" ht="12" customHeight="1" thickTop="1" x14ac:dyDescent="0.2">
      <c r="A77" s="582"/>
      <c r="B77" s="579"/>
      <c r="C77" s="580"/>
      <c r="D77" s="960" t="s">
        <v>2029</v>
      </c>
      <c r="E77" s="591"/>
      <c r="F77" s="1566">
        <v>507.15</v>
      </c>
      <c r="G77" s="359"/>
      <c r="H77" s="358"/>
    </row>
    <row r="78" spans="1:8" s="961" customFormat="1" ht="12" customHeight="1" thickBot="1" x14ac:dyDescent="0.25">
      <c r="A78" s="583"/>
      <c r="B78" s="579"/>
      <c r="C78" s="580"/>
      <c r="D78" s="960" t="s">
        <v>1859</v>
      </c>
      <c r="E78" s="591" t="s">
        <v>1112</v>
      </c>
      <c r="F78" s="1105">
        <f>IF(F77&gt;0,F76/F77," Complete Line 77")</f>
        <v>10863.604456275265</v>
      </c>
      <c r="G78" s="358"/>
    </row>
    <row r="79" spans="1:8" s="961" customFormat="1" ht="12" thickTop="1" x14ac:dyDescent="0.2">
      <c r="A79" s="383"/>
      <c r="B79" s="358"/>
      <c r="C79" s="357"/>
      <c r="D79" s="578"/>
      <c r="E79" s="575"/>
      <c r="F79" s="962"/>
      <c r="G79" s="358"/>
    </row>
    <row r="80" spans="1:8" s="961" customFormat="1" ht="12" thickBot="1" x14ac:dyDescent="0.25">
      <c r="A80" s="2395" t="s">
        <v>1293</v>
      </c>
      <c r="B80" s="2396"/>
      <c r="C80" s="2396"/>
      <c r="D80" s="2396"/>
      <c r="E80" s="2396"/>
      <c r="F80" s="2397"/>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50344</v>
      </c>
      <c r="G93" s="969"/>
    </row>
    <row r="94" spans="1:7" ht="12" customHeight="1" x14ac:dyDescent="0.2">
      <c r="A94" s="970" t="s">
        <v>146</v>
      </c>
      <c r="B94" s="970" t="s">
        <v>182</v>
      </c>
      <c r="C94" s="967">
        <v>1700</v>
      </c>
      <c r="D94" s="976" t="str">
        <f>'Revenues 9-14'!A82</f>
        <v>Total District/School Activity Income</v>
      </c>
      <c r="E94" s="384"/>
      <c r="F94" s="1063">
        <f>SUM('Revenues 9-14'!C82,'Revenues 9-14'!D82)</f>
        <v>18150</v>
      </c>
      <c r="G94" s="969"/>
    </row>
    <row r="95" spans="1:7" ht="12" customHeight="1" x14ac:dyDescent="0.2">
      <c r="A95" s="970" t="s">
        <v>527</v>
      </c>
      <c r="B95" s="970" t="s">
        <v>183</v>
      </c>
      <c r="C95" s="967">
        <f>'Revenues 9-14'!B84</f>
        <v>1811</v>
      </c>
      <c r="D95" s="968" t="str">
        <f>'Revenues 9-14'!A84</f>
        <v>Rentals - Regular Textbooks</v>
      </c>
      <c r="E95" s="384"/>
      <c r="F95" s="1063">
        <f>'Revenues 9-14'!C84</f>
        <v>13235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145094</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1184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203730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1816</v>
      </c>
      <c r="G127" s="68"/>
    </row>
    <row r="128" spans="1:7" ht="12" customHeight="1" x14ac:dyDescent="0.2">
      <c r="A128" s="381" t="s">
        <v>750</v>
      </c>
      <c r="B128" s="381" t="s">
        <v>881</v>
      </c>
      <c r="C128" s="985" t="s">
        <v>1138</v>
      </c>
      <c r="D128" s="984" t="str">
        <f>'Revenues 9-14'!A201</f>
        <v>Total Food Service</v>
      </c>
      <c r="E128" s="384"/>
      <c r="F128" s="1063">
        <f>SUM('Revenues 9-14'!C201,'Revenues 9-14'!G201)</f>
        <v>198130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102178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74356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17867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15698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841782</v>
      </c>
    </row>
    <row r="176" spans="1:7" ht="12" customHeight="1" x14ac:dyDescent="0.2">
      <c r="A176" s="584"/>
      <c r="B176" s="585"/>
      <c r="C176" s="586"/>
      <c r="D176" s="992" t="s">
        <v>1856</v>
      </c>
      <c r="E176" s="1046"/>
      <c r="F176" s="1108">
        <f>'PCTC-OEPP 28-29'!F76-F175</f>
        <v>4667695</v>
      </c>
    </row>
    <row r="177" spans="1:7" ht="12" customHeight="1" x14ac:dyDescent="0.2">
      <c r="A177" s="584"/>
      <c r="B177" s="585"/>
      <c r="C177" s="586"/>
      <c r="D177" s="992" t="s">
        <v>2013</v>
      </c>
      <c r="E177" s="1046"/>
      <c r="F177" s="1108">
        <f>'Cap Outlay Deprec 27'!I18</f>
        <v>172521</v>
      </c>
    </row>
    <row r="178" spans="1:7" ht="12" customHeight="1" x14ac:dyDescent="0.2">
      <c r="A178" s="584"/>
      <c r="B178" s="585"/>
      <c r="C178" s="586"/>
      <c r="D178" s="992" t="s">
        <v>1858</v>
      </c>
      <c r="E178" s="1046"/>
      <c r="F178" s="1108">
        <f>F176+F177</f>
        <v>4840216</v>
      </c>
    </row>
    <row r="179" spans="1:7" ht="12" customHeight="1" x14ac:dyDescent="0.2">
      <c r="A179" s="584"/>
      <c r="B179" s="587"/>
      <c r="C179" s="586"/>
      <c r="D179" s="992" t="s">
        <v>2014</v>
      </c>
      <c r="E179" s="1046"/>
      <c r="F179" s="1109">
        <f>'PCTC-OEPP 28-29'!F77</f>
        <v>507.15</v>
      </c>
      <c r="G179" s="68"/>
    </row>
    <row r="180" spans="1:7" ht="12" customHeight="1" thickBot="1" x14ac:dyDescent="0.25">
      <c r="A180" s="584"/>
      <c r="B180" s="587"/>
      <c r="C180" s="586"/>
      <c r="D180" s="992" t="s">
        <v>1935</v>
      </c>
      <c r="E180" s="1046" t="s">
        <v>1936</v>
      </c>
      <c r="F180" s="1110">
        <f>F178/F179</f>
        <v>9543.9534654441486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1631</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81074</v>
      </c>
      <c r="F10" s="856"/>
      <c r="G10" s="1111"/>
      <c r="H10" s="215"/>
      <c r="I10" s="215"/>
    </row>
    <row r="11" spans="1:9" s="2" customFormat="1" ht="22.5" customHeight="1" x14ac:dyDescent="0.2">
      <c r="A11" s="2411" t="s">
        <v>2091</v>
      </c>
      <c r="B11" s="2412"/>
      <c r="C11" s="2412"/>
      <c r="D11" s="2413"/>
      <c r="E11" s="1995">
        <v>27290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3111341</v>
      </c>
      <c r="F19" s="763"/>
      <c r="G19" s="765">
        <f>'Expenditures 15-22'!K33-SUM('Expenditures 15-22'!G33,'Expenditures 15-22'!I33)+'Expenditures 15-22'!D223</f>
        <v>3111341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275448</v>
      </c>
      <c r="F21" s="763"/>
      <c r="G21" s="765">
        <f>'Expenditures 15-22'!K42-SUM('Expenditures 15-22'!G42,'Expenditures 15-22'!I42)+'Expenditures 15-22'!K120-SUM('Expenditures 15-22'!G120,'Expenditures 15-22'!I120)+'Expenditures 15-22'!K174-SUM('Expenditures 15-22'!G174,'Expenditures 15-22'!I174)+'Expenditures 15-22'!D232</f>
        <v>275448</v>
      </c>
      <c r="H21" s="286"/>
      <c r="I21" s="215"/>
    </row>
    <row r="22" spans="1:9" s="2" customFormat="1" ht="12" customHeight="1" x14ac:dyDescent="0.2">
      <c r="A22" s="762" t="s">
        <v>644</v>
      </c>
      <c r="B22" s="758"/>
      <c r="C22" s="757">
        <v>2200</v>
      </c>
      <c r="D22" s="763"/>
      <c r="E22" s="764">
        <f>'Expenditures 15-22'!K47-SUM('Expenditures 15-22'!G47,'Expenditures 15-22'!I47)+'Expenditures 15-22'!D237</f>
        <v>298197</v>
      </c>
      <c r="F22" s="763"/>
      <c r="G22" s="765">
        <f>'Expenditures 15-22'!K47-SUM('Expenditures 15-22'!G47,'Expenditures 15-22'!I47)+'Expenditures 15-22'!D237</f>
        <v>298197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438446</v>
      </c>
      <c r="F23" s="763"/>
      <c r="G23" s="764">
        <f>'Expenditures 15-22'!K53-SUM('Expenditures 15-22'!G53,'Expenditures 15-22'!I53)+'Expenditures 15-22'!D251+'Expenditures 15-22'!K323-SUM('Expenditures 15-22'!G323,'Expenditures 15-22'!I323)</f>
        <v>438446</v>
      </c>
      <c r="H23" s="286"/>
      <c r="I23" s="215"/>
    </row>
    <row r="24" spans="1:9" s="2" customFormat="1" ht="12" customHeight="1" x14ac:dyDescent="0.2">
      <c r="A24" s="762" t="s">
        <v>646</v>
      </c>
      <c r="B24" s="758"/>
      <c r="C24" s="757">
        <v>2400</v>
      </c>
      <c r="D24" s="763"/>
      <c r="E24" s="764">
        <f>'Expenditures 15-22'!K57-SUM('Expenditures 15-22'!G57,'Expenditures 15-22'!I57)+'Expenditures 15-22'!D255</f>
        <v>270377</v>
      </c>
      <c r="F24" s="763"/>
      <c r="G24" s="765">
        <f>'Expenditures 15-22'!K57-SUM('Expenditures 15-22'!G57,'Expenditures 15-22'!I57)+'Expenditures 15-22'!D255</f>
        <v>270377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93752</v>
      </c>
      <c r="E27" s="764">
        <f>E8</f>
        <v>0</v>
      </c>
      <c r="F27" s="764">
        <f>'Expenditures 15-22'!K60-SUM('Expenditures 15-22'!G60,'Expenditures 15-22'!I60)+'Expenditures 15-22'!D258-E8</f>
        <v>93752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497211</v>
      </c>
      <c r="F28" s="767">
        <f>'Expenditures 15-22'!K61-SUM('Expenditures 15-22'!G61,'Expenditures 15-22'!I61)+'Expenditures 15-22'!K124-SUM('Expenditures 15-22'!G124,'Expenditures 15-22'!I124)+'Expenditures 15-22'!D260-E9</f>
        <v>497211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362612</v>
      </c>
      <c r="F29" s="763"/>
      <c r="G29" s="765">
        <f>'Expenditures 15-22'!K62-SUM('Expenditures 15-22'!G62,'Expenditures 15-22'!I62)+'Expenditures 15-22'!K125-SUM('Expenditures 15-22'!G125,'Expenditures 15-22'!I125)+'Expenditures 15-22'!K176-SUM('Expenditures 15-22'!G176,'Expenditures 15-22'!I176)+'Expenditures 15-22'!D261</f>
        <v>362612</v>
      </c>
      <c r="H29" s="392"/>
    </row>
    <row r="30" spans="1:9" ht="12" customHeight="1" x14ac:dyDescent="0.2">
      <c r="A30" s="762" t="s">
        <v>106</v>
      </c>
      <c r="B30" s="760"/>
      <c r="C30" s="757">
        <v>2560</v>
      </c>
      <c r="D30" s="763"/>
      <c r="E30" s="764">
        <f>'Expenditures 15-22'!K63-SUM('Expenditures 15-22'!G63,'Expenditures 15-22'!I63)+'Expenditures 15-22'!D262-E10</f>
        <v>188872</v>
      </c>
      <c r="F30" s="763"/>
      <c r="G30" s="764">
        <f>'Expenditures 15-22'!K63-SUM('Expenditures 15-22'!G63,'Expenditures 15-22'!I63)+'Expenditures 15-22'!D262-E10</f>
        <v>188872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93752</v>
      </c>
      <c r="E40" s="767">
        <f>SUM(E19:E39)</f>
        <v>5442504</v>
      </c>
      <c r="F40" s="767">
        <f>SUM(F19:F39)</f>
        <v>590963</v>
      </c>
      <c r="G40" s="767">
        <f>SUM(G19:G39)</f>
        <v>4945293</v>
      </c>
    </row>
    <row r="41" spans="1:7" x14ac:dyDescent="0.2">
      <c r="A41" s="286"/>
      <c r="B41" s="215"/>
      <c r="C41" s="287"/>
      <c r="D41" s="2409" t="s">
        <v>602</v>
      </c>
      <c r="E41" s="2410"/>
      <c r="F41" s="771" t="s">
        <v>603</v>
      </c>
      <c r="G41" s="778"/>
    </row>
    <row r="42" spans="1:7" ht="12" customHeight="1" x14ac:dyDescent="0.2">
      <c r="A42" s="286"/>
      <c r="B42" s="215"/>
      <c r="C42" s="287"/>
      <c r="D42" s="772" t="s">
        <v>551</v>
      </c>
      <c r="E42" s="768">
        <f>D40</f>
        <v>93752</v>
      </c>
      <c r="F42" s="772" t="s">
        <v>553</v>
      </c>
      <c r="G42" s="768">
        <f>F40</f>
        <v>590963</v>
      </c>
    </row>
    <row r="43" spans="1:7" ht="12" customHeight="1" x14ac:dyDescent="0.2">
      <c r="A43" s="286"/>
      <c r="B43" s="215"/>
      <c r="C43" s="287"/>
      <c r="D43" s="772" t="s">
        <v>552</v>
      </c>
      <c r="E43" s="768">
        <f>E40</f>
        <v>5442504</v>
      </c>
      <c r="F43" s="772" t="s">
        <v>552</v>
      </c>
      <c r="G43" s="768">
        <f>G40</f>
        <v>4945293</v>
      </c>
    </row>
    <row r="44" spans="1:7" ht="12" customHeight="1" x14ac:dyDescent="0.2">
      <c r="A44" s="286"/>
      <c r="B44" s="215"/>
      <c r="C44" s="215"/>
      <c r="D44" s="782" t="s">
        <v>1165</v>
      </c>
      <c r="E44" s="783">
        <f>(E42/E43)</f>
        <v>1.7225894551478511E-2</v>
      </c>
      <c r="F44" s="782" t="s">
        <v>1165</v>
      </c>
      <c r="G44" s="783">
        <f>(G42/G43)</f>
        <v>0.11950009837637528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1651</v>
      </c>
      <c r="B1" s="2414"/>
      <c r="C1" s="2414"/>
      <c r="D1" s="2414"/>
      <c r="E1" s="2414"/>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8" t="s">
        <v>1937</v>
      </c>
      <c r="B5" s="2419"/>
      <c r="C5" s="2419"/>
      <c r="D5" s="2419"/>
      <c r="E5" s="2419"/>
    </row>
    <row r="6" spans="1:7" ht="12" customHeight="1" x14ac:dyDescent="0.25">
      <c r="A6" s="1924"/>
      <c r="B6" s="2420" t="str">
        <f>COVER!A17</f>
        <v>Marseilles ESD 150</v>
      </c>
      <c r="C6" s="2420"/>
      <c r="D6" s="2420"/>
      <c r="E6" s="1925"/>
    </row>
    <row r="7" spans="1:7" ht="11.25" customHeight="1" x14ac:dyDescent="0.25">
      <c r="A7" s="1924"/>
      <c r="B7" s="2421">
        <f>COVER!A13</f>
        <v>35050150002</v>
      </c>
      <c r="C7" s="2421"/>
      <c r="D7" s="2421"/>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2108</v>
      </c>
      <c r="C25" s="1935" t="s">
        <v>2108</v>
      </c>
      <c r="D25" s="1938" t="s">
        <v>2108</v>
      </c>
      <c r="E25" s="1937" t="s">
        <v>2118</v>
      </c>
    </row>
    <row r="26" spans="1:11" ht="12" customHeight="1" x14ac:dyDescent="0.2">
      <c r="A26" s="1934" t="s">
        <v>1924</v>
      </c>
      <c r="B26" s="1935" t="s">
        <v>2108</v>
      </c>
      <c r="C26" s="1935" t="s">
        <v>2108</v>
      </c>
      <c r="D26" s="1938" t="s">
        <v>2108</v>
      </c>
      <c r="E26" s="1937" t="s">
        <v>2119</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1668</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Marseilles ESD 150</v>
      </c>
      <c r="J6" s="2441"/>
    </row>
    <row r="7" spans="1:10" x14ac:dyDescent="0.2">
      <c r="A7" s="2442" t="s">
        <v>1015</v>
      </c>
      <c r="B7" s="2443"/>
      <c r="C7" s="2443"/>
      <c r="D7" s="2443"/>
      <c r="E7" s="2444"/>
      <c r="F7" s="1605"/>
      <c r="G7" s="1594"/>
      <c r="H7" s="1604" t="s">
        <v>431</v>
      </c>
      <c r="I7" s="2445">
        <f>COVER!A13</f>
        <v>35050150002</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167522</v>
      </c>
      <c r="F12" s="1633"/>
      <c r="G12" s="1632">
        <f t="shared" ref="G12:G18" si="0">SUM(E12:F12)</f>
        <v>167522</v>
      </c>
      <c r="H12" s="1634">
        <v>166437</v>
      </c>
      <c r="I12" s="1633"/>
      <c r="J12" s="1632">
        <f t="shared" ref="J12:J18" si="1">SUM(H12:I12)</f>
        <v>166437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167522</v>
      </c>
      <c r="F19" s="1640">
        <f t="shared" si="2"/>
        <v>0</v>
      </c>
      <c r="G19" s="1640">
        <f t="shared" si="2"/>
        <v>167522</v>
      </c>
      <c r="H19" s="1640">
        <f t="shared" si="2"/>
        <v>166437</v>
      </c>
      <c r="I19" s="1640">
        <f t="shared" si="2"/>
        <v>0</v>
      </c>
      <c r="J19" s="1640">
        <f t="shared" si="2"/>
        <v>166437</v>
      </c>
    </row>
    <row r="20" spans="1:10" ht="25.5" customHeight="1" thickTop="1" x14ac:dyDescent="0.2">
      <c r="A20" s="1628">
        <v>9</v>
      </c>
      <c r="B20" s="2452" t="s">
        <v>2021</v>
      </c>
      <c r="C20" s="2450"/>
      <c r="D20" s="2451"/>
      <c r="E20" s="1641"/>
      <c r="F20" s="1641"/>
      <c r="G20" s="1641"/>
      <c r="H20" s="1641"/>
      <c r="I20" s="1641"/>
      <c r="J20" s="1642">
        <f>IF(AND(G19&gt;0,J19&gt;0),(((J19-G19)/G19)),"Enter Budget Data")</f>
        <v>-6.4767612612074829E-3</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1895</v>
      </c>
      <c r="G27" s="2453"/>
    </row>
    <row r="28" spans="1:10" ht="28.5" customHeight="1" x14ac:dyDescent="0.2">
      <c r="B28" s="1643"/>
      <c r="C28" s="2455"/>
      <c r="D28" s="2455"/>
      <c r="E28" s="1910"/>
      <c r="F28" s="2455"/>
      <c r="G28" s="2455"/>
    </row>
    <row r="29" spans="1:10" x14ac:dyDescent="0.2">
      <c r="B29" s="1643"/>
      <c r="C29" s="1904" t="s">
        <v>2028</v>
      </c>
      <c r="E29" s="1909"/>
      <c r="F29" s="2454" t="s">
        <v>1896</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2094</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4" r:id="rId4">
          <objectPr defaultSize="0" r:id="rId5">
            <anchor moveWithCells="1">
              <from>
                <xdr:col>1</xdr:col>
                <xdr:colOff>0</xdr:colOff>
                <xdr:row>5</xdr:row>
                <xdr:rowOff>0</xdr:rowOff>
              </from>
              <to>
                <xdr:col>2</xdr:col>
                <xdr:colOff>304800</xdr:colOff>
                <xdr:row>9</xdr:row>
                <xdr:rowOff>38100</xdr:rowOff>
              </to>
            </anchor>
          </objectPr>
        </oleObject>
      </mc:Choice>
      <mc:Fallback>
        <oleObject progId="Document" dvAspect="DVASPECT_ICON" shapeId="7987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1878</v>
      </c>
      <c r="B1" s="2459"/>
      <c r="C1" s="2459"/>
      <c r="D1" s="2459"/>
      <c r="E1" s="2459"/>
      <c r="F1" s="2460"/>
    </row>
    <row r="2" spans="1:8" ht="39.75" customHeight="1" x14ac:dyDescent="0.2">
      <c r="A2" s="2468" t="s">
        <v>2022</v>
      </c>
      <c r="B2" s="2469"/>
      <c r="C2" s="2469"/>
      <c r="D2" s="2469"/>
      <c r="E2" s="2469"/>
      <c r="F2" s="2470"/>
      <c r="G2" s="1820"/>
      <c r="H2" s="1820"/>
    </row>
    <row r="3" spans="1:8" ht="46.5" customHeight="1" x14ac:dyDescent="0.2">
      <c r="A3" s="2471" t="s">
        <v>1724</v>
      </c>
      <c r="B3" s="2472"/>
      <c r="C3" s="2472"/>
      <c r="D3" s="2472"/>
      <c r="E3" s="2472"/>
      <c r="F3" s="2473"/>
      <c r="G3" s="1820"/>
      <c r="H3" s="1820"/>
    </row>
    <row r="4" spans="1:8" s="1572" customFormat="1" ht="41.25" customHeight="1" x14ac:dyDescent="0.2">
      <c r="A4" s="2474" t="s">
        <v>1877</v>
      </c>
      <c r="B4" s="2475"/>
      <c r="C4" s="2475"/>
      <c r="D4" s="2475"/>
      <c r="E4" s="2475"/>
      <c r="F4" s="2476"/>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4940207</v>
      </c>
      <c r="C6" s="1575">
        <f>'Acct Summary 7-8'!D8</f>
        <v>417634</v>
      </c>
      <c r="D6" s="1575">
        <f>'Acct Summary 7-8'!F8</f>
        <v>268309</v>
      </c>
      <c r="E6" s="1575">
        <f>'Acct Summary 7-8'!I8</f>
        <v>24844</v>
      </c>
      <c r="F6" s="1575">
        <f>SUM(B6:E6)</f>
        <v>5650994</v>
      </c>
    </row>
    <row r="7" spans="1:8" s="1576" customFormat="1" ht="14.25" customHeight="1" thickBot="1" x14ac:dyDescent="0.25">
      <c r="A7" s="1574" t="s">
        <v>1636</v>
      </c>
      <c r="B7" s="1577">
        <f>'Acct Summary 7-8'!C17</f>
        <v>4890470</v>
      </c>
      <c r="C7" s="1577">
        <f>'Acct Summary 7-8'!D17</f>
        <v>308686</v>
      </c>
      <c r="D7" s="1577">
        <f>'Acct Summary 7-8'!F17</f>
        <v>346521</v>
      </c>
      <c r="E7" s="1836"/>
      <c r="F7" s="1575">
        <f>SUM(B7:E7)</f>
        <v>5545677</v>
      </c>
    </row>
    <row r="8" spans="1:8" s="1576" customFormat="1" ht="14.25" thickTop="1" thickBot="1" x14ac:dyDescent="0.25">
      <c r="A8" s="1578" t="s">
        <v>1637</v>
      </c>
      <c r="B8" s="1579">
        <f>(B6-B7)</f>
        <v>49737</v>
      </c>
      <c r="C8" s="1579">
        <f>(C6-C7)</f>
        <v>108948</v>
      </c>
      <c r="D8" s="1579">
        <f>(D6-D7)</f>
        <v>-78212</v>
      </c>
      <c r="E8" s="1577">
        <f>(E6-E7)</f>
        <v>24844</v>
      </c>
      <c r="F8" s="1580">
        <f>SUM(F6-F7)</f>
        <v>105317</v>
      </c>
    </row>
    <row r="9" spans="1:8" s="1576" customFormat="1" ht="14.25" thickTop="1" thickBot="1" x14ac:dyDescent="0.25">
      <c r="A9" s="1581" t="s">
        <v>2023</v>
      </c>
      <c r="B9" s="1582">
        <f>'Acct Summary 7-8'!C81</f>
        <v>1048278</v>
      </c>
      <c r="C9" s="1582">
        <f>'Acct Summary 7-8'!D81</f>
        <v>1728039</v>
      </c>
      <c r="D9" s="1582">
        <f>'Acct Summary 7-8'!F81</f>
        <v>60593</v>
      </c>
      <c r="E9" s="1582">
        <f>'Acct Summary 7-8'!I81</f>
        <v>1195481</v>
      </c>
      <c r="F9" s="1661">
        <f>SUM(B9:E9)</f>
        <v>4032391</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1951</v>
      </c>
      <c r="B14" s="2461"/>
      <c r="C14" s="2461"/>
      <c r="D14" s="2461"/>
      <c r="E14" s="2461"/>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7"/>
      <c r="B8" s="2478"/>
      <c r="C8" s="2478"/>
      <c r="D8" s="2479"/>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2" t="s">
        <v>1890</v>
      </c>
      <c r="D11" s="2483"/>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5" t="s">
        <v>354</v>
      </c>
      <c r="D27" s="2486"/>
    </row>
    <row r="28" spans="1:4" ht="12.75" x14ac:dyDescent="0.2">
      <c r="A28" s="230"/>
      <c r="B28" s="231">
        <v>2</v>
      </c>
      <c r="C28" s="2484" t="s">
        <v>1914</v>
      </c>
      <c r="D28" s="233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7" t="s">
        <v>616</v>
      </c>
      <c r="D49" s="2488"/>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80" t="s">
        <v>900</v>
      </c>
      <c r="D62" s="2481"/>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0" t="s">
        <v>758</v>
      </c>
      <c r="D76" s="2481"/>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2024</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Marseilles ESD 150</v>
      </c>
      <c r="B7" s="2502"/>
      <c r="C7" s="2502"/>
      <c r="D7" s="2514"/>
      <c r="E7" s="2515">
        <f>COVER!A13</f>
        <v>35050150002</v>
      </c>
      <c r="F7" s="2516"/>
      <c r="G7" s="2517" t="str">
        <f>COVER!T23</f>
        <v>060-003995</v>
      </c>
      <c r="H7" s="2518"/>
      <c r="I7" s="2518"/>
      <c r="J7" s="2518"/>
      <c r="K7" s="2518"/>
      <c r="L7" s="2519"/>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ROENFELDT &amp; LOCKAS, P.C.</v>
      </c>
      <c r="H9" s="2508"/>
      <c r="I9" s="2508"/>
      <c r="J9" s="2508"/>
      <c r="K9" s="2508"/>
      <c r="L9" s="2522"/>
    </row>
    <row r="10" spans="1:29" ht="13.5" customHeight="1" x14ac:dyDescent="0.2">
      <c r="A10" s="2498">
        <f>COVER!A38</f>
        <v>0</v>
      </c>
      <c r="B10" s="2499"/>
      <c r="C10" s="2499"/>
      <c r="D10" s="2499"/>
      <c r="E10" s="2499"/>
      <c r="F10" s="2500"/>
      <c r="G10" s="2489" t="str">
        <f>COVER!T17</f>
        <v>1100 COLUMBUS STREET</v>
      </c>
      <c r="H10" s="2491"/>
      <c r="I10" s="2491"/>
      <c r="J10" s="2491"/>
      <c r="K10" s="2491"/>
      <c r="L10" s="2504"/>
    </row>
    <row r="11" spans="1:29" ht="13.5" customHeight="1" x14ac:dyDescent="0.2">
      <c r="A11" s="2007" t="s">
        <v>1908</v>
      </c>
      <c r="B11" s="1959"/>
      <c r="C11" s="1949"/>
      <c r="D11" s="1961"/>
      <c r="E11" s="1949"/>
      <c r="F11" s="1950"/>
      <c r="G11" s="2489" t="str">
        <f>COVER!T19</f>
        <v>OTTAWA</v>
      </c>
      <c r="H11" s="2491"/>
      <c r="I11" s="2491"/>
      <c r="J11" s="2002" t="str">
        <f>COVER!X19</f>
        <v>IL</v>
      </c>
      <c r="K11" s="2002">
        <f>COVER!Z19</f>
        <v>61350</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1909</v>
      </c>
      <c r="H13" s="1952"/>
      <c r="I13" s="2509" t="str">
        <f>COVER!T25</f>
        <v>roenlock@sbcglobal.net</v>
      </c>
      <c r="J13" s="2510"/>
      <c r="K13" s="2510"/>
      <c r="L13" s="2511"/>
    </row>
    <row r="14" spans="1:29" ht="13.5" customHeight="1" x14ac:dyDescent="0.2">
      <c r="A14" s="2489" t="str">
        <f>COVER!A19</f>
        <v>201 CHICAGO STREET</v>
      </c>
      <c r="B14" s="2490"/>
      <c r="C14" s="2490"/>
      <c r="D14" s="2490"/>
      <c r="E14" s="2000">
        <v>0</v>
      </c>
      <c r="F14" s="1293"/>
      <c r="G14" s="2012" t="s">
        <v>1386</v>
      </c>
      <c r="H14" s="1279"/>
      <c r="I14" s="1279"/>
      <c r="J14" s="1279"/>
      <c r="K14" s="1279"/>
      <c r="L14" s="1951"/>
    </row>
    <row r="15" spans="1:29" ht="13.5" customHeight="1" x14ac:dyDescent="0.2">
      <c r="A15" s="2489" t="str">
        <f>COVER!A21</f>
        <v>MARSEILLES</v>
      </c>
      <c r="B15" s="2491"/>
      <c r="C15" s="2491"/>
      <c r="D15" s="1278"/>
      <c r="E15" s="1920"/>
      <c r="F15" s="1292"/>
      <c r="G15" s="1999" t="str">
        <f>COVER!T15</f>
        <v>DUANE LOCKAS, C.P.A.</v>
      </c>
      <c r="H15" s="1279"/>
      <c r="I15" s="1279"/>
      <c r="J15" s="1279"/>
      <c r="K15" s="1279"/>
      <c r="L15" s="1951"/>
    </row>
    <row r="16" spans="1:29" ht="12.2" customHeight="1" x14ac:dyDescent="0.2">
      <c r="A16" s="1999"/>
      <c r="B16" s="1501"/>
      <c r="C16" s="2002">
        <f>COVER!A25</f>
        <v>61341</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(815) 433-0464</v>
      </c>
      <c r="H18" s="2502"/>
      <c r="I18" s="2502"/>
      <c r="J18" s="2502"/>
      <c r="K18" s="2501" t="str">
        <f>COVER!X21</f>
        <v>(815) 433-6464</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Marseilles ESD 150</v>
      </c>
      <c r="B1" s="2524"/>
      <c r="C1" s="2524"/>
      <c r="D1" s="2524"/>
    </row>
    <row r="2" spans="1:11" s="2006" customFormat="1" ht="12.75" x14ac:dyDescent="0.2">
      <c r="A2" s="2525">
        <f>'Single Audit Cover'!E7</f>
        <v>35050150002</v>
      </c>
      <c r="B2" s="2526"/>
      <c r="C2" s="2526"/>
      <c r="D2" s="2526"/>
    </row>
    <row r="3" spans="1:11" s="2006" customFormat="1" ht="12.75" x14ac:dyDescent="0.2">
      <c r="A3" s="2523" t="s">
        <v>1899</v>
      </c>
      <c r="B3" s="2524"/>
      <c r="C3" s="2524"/>
      <c r="D3" s="2524"/>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Marseilles ESD 150</v>
      </c>
      <c r="B1" s="2529"/>
      <c r="C1" s="2529"/>
      <c r="D1" s="2529"/>
      <c r="E1" s="2529"/>
    </row>
    <row r="2" spans="1:5" x14ac:dyDescent="0.2">
      <c r="A2" s="2530">
        <f>'Single Audit Cover'!E7</f>
        <v>35050150002</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410045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27290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437335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437335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437335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Marseilles ESD 150</v>
      </c>
      <c r="C1" s="2534"/>
      <c r="D1" s="2534"/>
      <c r="E1" s="2534"/>
      <c r="F1" s="2534"/>
      <c r="G1" s="2534"/>
      <c r="H1" s="2534"/>
      <c r="I1" s="2534"/>
      <c r="J1" s="2534"/>
      <c r="K1" s="2534"/>
      <c r="L1" s="2534"/>
      <c r="M1" s="2534"/>
    </row>
    <row r="2" spans="2:14" ht="15" x14ac:dyDescent="0.2">
      <c r="B2" s="2535">
        <f>'Single Audit Cover'!E7</f>
        <v>35050150002</v>
      </c>
      <c r="C2" s="2535"/>
      <c r="D2" s="2535"/>
      <c r="E2" s="2535"/>
      <c r="F2" s="2535"/>
      <c r="G2" s="2535"/>
      <c r="H2" s="2535"/>
      <c r="I2" s="2535"/>
      <c r="J2" s="2535"/>
      <c r="K2" s="2535"/>
      <c r="L2" s="2535"/>
      <c r="M2" s="2535"/>
      <c r="N2" s="1399"/>
    </row>
    <row r="3" spans="2:14" ht="15" x14ac:dyDescent="0.2">
      <c r="B3" s="2536" t="s">
        <v>1432</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7" t="str">
        <f>'Single Audit Cover'!A7</f>
        <v>Marseilles ESD 150</v>
      </c>
      <c r="B1" s="2548"/>
      <c r="C1" s="2548"/>
      <c r="D1" s="2548"/>
      <c r="E1" s="1411"/>
    </row>
    <row r="2" spans="1:7" ht="13.5" customHeight="1" x14ac:dyDescent="0.2">
      <c r="A2" s="2549">
        <f>'Single Audit Cover'!E7</f>
        <v>35050150002</v>
      </c>
      <c r="B2" s="2550"/>
      <c r="C2" s="2550"/>
      <c r="D2" s="2550"/>
      <c r="E2" s="1401"/>
    </row>
    <row r="3" spans="1:7" ht="15.75" customHeight="1" x14ac:dyDescent="0.25">
      <c r="A3" s="2551" t="s">
        <v>1494</v>
      </c>
      <c r="B3" s="2552"/>
      <c r="C3" s="2552"/>
      <c r="D3" s="2552"/>
      <c r="E3" s="1410"/>
    </row>
    <row r="4" spans="1:7" ht="13.5" customHeight="1" x14ac:dyDescent="0.25">
      <c r="A4" s="2553" t="str">
        <f>'Single Audit Cover'!A4</f>
        <v>Year Ending June 30, 2017</v>
      </c>
      <c r="B4" s="2554"/>
      <c r="C4" s="2554"/>
      <c r="D4" s="2554"/>
      <c r="E4" s="1410"/>
    </row>
    <row r="5" spans="1:7" ht="8.25" customHeight="1" x14ac:dyDescent="0.2">
      <c r="C5" s="1350"/>
      <c r="D5" s="1350"/>
    </row>
    <row r="6" spans="1:7" ht="13.5" customHeight="1" x14ac:dyDescent="0.2">
      <c r="A6" s="1342" t="s">
        <v>1848</v>
      </c>
      <c r="C6" s="1350"/>
      <c r="D6" s="1350"/>
    </row>
    <row r="7" spans="1:7" ht="60.95" customHeight="1" x14ac:dyDescent="0.2">
      <c r="A7" s="2546" t="s">
        <v>1903</v>
      </c>
      <c r="B7" s="2546"/>
      <c r="C7" s="2546"/>
      <c r="D7" s="2546"/>
      <c r="E7" s="2546"/>
      <c r="F7" s="2546"/>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6" t="s">
        <v>1849</v>
      </c>
      <c r="B13" s="2546"/>
      <c r="C13" s="2546"/>
      <c r="D13" s="2546"/>
      <c r="E13" s="2546"/>
      <c r="F13" s="2546"/>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2072</v>
      </c>
      <c r="E16" s="2545"/>
      <c r="F16" s="2545"/>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0" t="s">
        <v>2073</v>
      </c>
      <c r="B32" s="2540"/>
      <c r="C32" s="2540"/>
      <c r="D32" s="2540"/>
      <c r="E32" s="2540"/>
      <c r="F32" s="2540"/>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1">
        <f>+C33+C34</f>
        <v>0</v>
      </c>
      <c r="F34" s="2542"/>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3" t="s">
        <v>2076</v>
      </c>
      <c r="C49" s="2543"/>
      <c r="D49" s="2543"/>
      <c r="E49" s="1401"/>
    </row>
    <row r="50" spans="1:5" s="1355" customFormat="1" ht="3.75" customHeight="1" x14ac:dyDescent="0.2">
      <c r="A50" s="1402"/>
      <c r="B50" s="2055"/>
      <c r="C50" s="2055"/>
      <c r="D50" s="2055"/>
      <c r="E50" s="1401"/>
    </row>
    <row r="51" spans="1:5" s="1355" customFormat="1" ht="20.25" customHeight="1" x14ac:dyDescent="0.2">
      <c r="A51" s="1400">
        <v>6</v>
      </c>
      <c r="B51" s="2538" t="s">
        <v>1944</v>
      </c>
      <c r="C51" s="2538"/>
      <c r="D51" s="2538"/>
    </row>
    <row r="52" spans="1:5" ht="14.25" customHeight="1" x14ac:dyDescent="0.2">
      <c r="A52" s="1400"/>
      <c r="B52" s="2538"/>
      <c r="C52" s="2538"/>
      <c r="D52" s="253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Marseilles ESD 150</v>
      </c>
      <c r="C1" s="2567"/>
      <c r="D1" s="2567"/>
      <c r="E1" s="2567"/>
      <c r="F1" s="2567"/>
      <c r="G1" s="2567"/>
      <c r="H1" s="2567"/>
      <c r="I1" s="2567"/>
      <c r="J1" s="1438"/>
    </row>
    <row r="2" spans="2:10" s="1350" customFormat="1" ht="12.75" customHeight="1" x14ac:dyDescent="0.2">
      <c r="B2" s="2568">
        <f>'Single Audit Cover'!E7</f>
        <v>35050150002</v>
      </c>
      <c r="C2" s="2569"/>
      <c r="D2" s="2569"/>
      <c r="E2" s="2569"/>
      <c r="F2" s="2569"/>
      <c r="G2" s="2569"/>
      <c r="H2" s="2569"/>
      <c r="I2" s="2569"/>
      <c r="J2" s="1438"/>
    </row>
    <row r="3" spans="2:10" s="1350" customFormat="1" ht="12.75" customHeight="1" x14ac:dyDescent="0.2">
      <c r="B3" s="2570" t="s">
        <v>1512</v>
      </c>
      <c r="C3" s="2554"/>
      <c r="D3" s="2554"/>
      <c r="E3" s="2554"/>
      <c r="F3" s="2554"/>
      <c r="G3" s="2554"/>
      <c r="H3" s="2554"/>
      <c r="I3" s="2554"/>
      <c r="J3" s="1437"/>
    </row>
    <row r="4" spans="2:10" s="1350" customFormat="1" ht="12.75" customHeight="1" x14ac:dyDescent="0.2">
      <c r="B4" s="2570" t="str">
        <f>'Single Audit Cover'!A4</f>
        <v>Year Ending June 30, 2017</v>
      </c>
      <c r="C4" s="2554"/>
      <c r="D4" s="2554"/>
      <c r="E4" s="2554"/>
      <c r="F4" s="2554"/>
      <c r="G4" s="2554"/>
      <c r="H4" s="2554"/>
      <c r="I4" s="255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54"/>
      <c r="D7" s="2554"/>
      <c r="E7" s="2554"/>
      <c r="F7" s="2554"/>
      <c r="G7" s="2554"/>
      <c r="H7" s="2554"/>
      <c r="I7" s="255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c r="D11" s="2571"/>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c r="E29" s="2572"/>
      <c r="F29" s="2572"/>
      <c r="G29" s="2572"/>
      <c r="H29" s="2572"/>
      <c r="I29" s="2572"/>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2079</v>
      </c>
      <c r="H37" s="2574"/>
      <c r="I37" s="2575"/>
    </row>
    <row r="38" spans="2:9" ht="16.5" customHeight="1" x14ac:dyDescent="0.2">
      <c r="B38" s="2062"/>
      <c r="C38" s="2562"/>
      <c r="D38" s="2563"/>
      <c r="E38" s="2563"/>
      <c r="F38" s="2564"/>
      <c r="G38" s="2576"/>
      <c r="H38" s="2577"/>
      <c r="I38" s="2578"/>
    </row>
    <row r="39" spans="2:9" ht="16.5" customHeight="1" x14ac:dyDescent="0.2">
      <c r="B39" s="2062"/>
      <c r="C39" s="2562"/>
      <c r="D39" s="2563"/>
      <c r="E39" s="2563"/>
      <c r="F39" s="2564"/>
      <c r="G39" s="2565"/>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2080</v>
      </c>
      <c r="D43" s="2556"/>
      <c r="E43" s="2556"/>
      <c r="F43" s="2557"/>
      <c r="G43" s="2558">
        <f>SUM(G38:I42)</f>
        <v>0</v>
      </c>
      <c r="H43" s="2558"/>
      <c r="I43" s="2558"/>
    </row>
    <row r="44" spans="2:9" ht="12.75" customHeight="1" x14ac:dyDescent="0.2"/>
    <row r="45" spans="2:9" ht="12.75" customHeight="1" x14ac:dyDescent="0.2">
      <c r="B45" s="1430" t="s">
        <v>2081</v>
      </c>
      <c r="D45" s="2559">
        <v>0</v>
      </c>
      <c r="E45" s="2560"/>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61"/>
      <c r="F49" s="2561"/>
      <c r="G49" s="256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Marseilles ESD 150</v>
      </c>
      <c r="C1" s="2566"/>
      <c r="D1" s="2566"/>
      <c r="E1" s="2566"/>
      <c r="F1" s="2566"/>
      <c r="G1" s="2566"/>
      <c r="H1" s="2566"/>
      <c r="I1" s="2566"/>
      <c r="J1" s="2566"/>
      <c r="K1" s="2566"/>
      <c r="L1" s="1471"/>
      <c r="M1" s="1471"/>
    </row>
    <row r="2" spans="1:13" ht="12" customHeight="1" x14ac:dyDescent="0.2">
      <c r="B2" s="2568">
        <f>'Single Audit Cover'!E7</f>
        <v>35050150002</v>
      </c>
      <c r="C2" s="2568"/>
      <c r="D2" s="2568"/>
      <c r="E2" s="2568"/>
      <c r="F2" s="2568"/>
      <c r="G2" s="2568"/>
      <c r="H2" s="2568"/>
      <c r="I2" s="2568"/>
      <c r="J2" s="2568"/>
      <c r="K2" s="2568"/>
      <c r="L2" s="1470"/>
      <c r="M2" s="1469"/>
    </row>
    <row r="3" spans="1:13" ht="10.35" customHeight="1" x14ac:dyDescent="0.2">
      <c r="B3" s="2553" t="s">
        <v>1512</v>
      </c>
      <c r="C3" s="2553"/>
      <c r="D3" s="2553"/>
      <c r="E3" s="2553"/>
      <c r="F3" s="2553"/>
      <c r="G3" s="2553"/>
      <c r="H3" s="2553"/>
      <c r="I3" s="2553"/>
      <c r="J3" s="2553"/>
      <c r="K3" s="2553"/>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Marseilles ESD 150</v>
      </c>
      <c r="C1" s="2588"/>
      <c r="D1" s="2588"/>
      <c r="E1" s="2588"/>
      <c r="F1" s="2588"/>
      <c r="G1" s="2588"/>
      <c r="H1" s="2588"/>
      <c r="I1" s="2588"/>
      <c r="J1" s="2588"/>
      <c r="K1" s="2588"/>
      <c r="L1" s="1490"/>
    </row>
    <row r="2" spans="1:12" ht="12.75" customHeight="1" x14ac:dyDescent="0.2">
      <c r="B2" s="2589">
        <f>'Single Audit Cover'!E7</f>
        <v>35050150002</v>
      </c>
      <c r="C2" s="2589"/>
      <c r="D2" s="2589"/>
      <c r="E2" s="2589"/>
      <c r="F2" s="2589"/>
      <c r="G2" s="2589"/>
      <c r="H2" s="2589"/>
      <c r="I2" s="2589"/>
      <c r="J2" s="2589"/>
      <c r="K2" s="2589"/>
      <c r="L2" s="1489"/>
    </row>
    <row r="3" spans="1:12" ht="12.75" customHeight="1" x14ac:dyDescent="0.2">
      <c r="B3" s="2553" t="s">
        <v>1512</v>
      </c>
      <c r="C3" s="2553"/>
      <c r="D3" s="2553"/>
      <c r="E3" s="2553"/>
      <c r="F3" s="2553"/>
      <c r="G3" s="2553"/>
      <c r="H3" s="2553"/>
      <c r="I3" s="2553"/>
      <c r="J3" s="2553"/>
      <c r="K3" s="2553"/>
      <c r="L3" s="1468"/>
    </row>
    <row r="4" spans="1:12" ht="12.75" customHeight="1" x14ac:dyDescent="0.2">
      <c r="B4" s="2553" t="str">
        <f>'Single Audit Cover'!A4</f>
        <v>Year Ending June 30, 2017</v>
      </c>
      <c r="C4" s="2553"/>
      <c r="D4" s="2553"/>
      <c r="E4" s="2553"/>
      <c r="F4" s="2553"/>
      <c r="G4" s="2553"/>
      <c r="H4" s="2553"/>
      <c r="I4" s="2553"/>
      <c r="J4" s="2553"/>
      <c r="K4" s="2553"/>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Marseilles ESD 150</v>
      </c>
      <c r="C1" s="2566"/>
      <c r="D1" s="2566"/>
      <c r="E1" s="1500"/>
    </row>
    <row r="2" spans="2:5" s="1370" customFormat="1" ht="12.75" customHeight="1" x14ac:dyDescent="0.2">
      <c r="B2" s="2568">
        <f>'Single Audit Cover'!E7</f>
        <v>35050150002</v>
      </c>
      <c r="C2" s="2568"/>
      <c r="D2" s="2568"/>
      <c r="E2" s="1499"/>
    </row>
    <row r="3" spans="2:5" s="1331" customFormat="1" ht="12.75" customHeight="1" x14ac:dyDescent="0.2">
      <c r="B3" s="2553" t="s">
        <v>1561</v>
      </c>
      <c r="C3" s="2553"/>
      <c r="D3" s="2553"/>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Marseilles ESD 150</v>
      </c>
      <c r="C1" s="2566"/>
      <c r="D1" s="2566"/>
      <c r="E1" s="2566"/>
      <c r="F1" s="1490"/>
      <c r="G1" s="1490"/>
      <c r="H1" s="1490"/>
      <c r="I1" s="1490"/>
      <c r="J1" s="1490"/>
      <c r="K1" s="1490"/>
      <c r="L1" s="1490"/>
    </row>
    <row r="2" spans="2:12" ht="13.5" customHeight="1" x14ac:dyDescent="0.2">
      <c r="B2" s="2568">
        <f>'Single Audit Cover'!E7</f>
        <v>35050150002</v>
      </c>
      <c r="C2" s="2568"/>
      <c r="D2" s="2568"/>
      <c r="E2" s="2568"/>
      <c r="F2" s="1489"/>
      <c r="G2" s="1489"/>
      <c r="H2" s="1489"/>
      <c r="I2" s="1489"/>
      <c r="J2" s="1489"/>
      <c r="K2" s="1489"/>
      <c r="L2" s="1489"/>
    </row>
    <row r="3" spans="2:12" ht="13.5" customHeight="1" x14ac:dyDescent="0.2">
      <c r="B3" s="2553" t="s">
        <v>1569</v>
      </c>
      <c r="C3" s="2553"/>
      <c r="D3" s="2553"/>
      <c r="E3" s="2553"/>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35050150002</v>
      </c>
    </row>
    <row r="3" spans="1:2" x14ac:dyDescent="0.2">
      <c r="A3" t="s">
        <v>1110</v>
      </c>
      <c r="B3" s="1221" t="str">
        <f>COVER!A15</f>
        <v>LASALLE</v>
      </c>
    </row>
    <row r="4" spans="1:2" x14ac:dyDescent="0.2">
      <c r="A4" t="s">
        <v>1166</v>
      </c>
      <c r="B4" s="1221" t="str">
        <f>COVER!A17</f>
        <v>Marseilles ESD 150</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060-003995</v>
      </c>
    </row>
    <row r="16" spans="1:2" x14ac:dyDescent="0.2">
      <c r="A16" t="s">
        <v>490</v>
      </c>
      <c r="B16" s="1221" t="str">
        <f>COVER!T13</f>
        <v>ROENFELDT &amp; LOCKAS, P.C.</v>
      </c>
    </row>
    <row r="17" spans="1:2" x14ac:dyDescent="0.2">
      <c r="A17" t="s">
        <v>1030</v>
      </c>
      <c r="B17" s="1221" t="str">
        <f>COVER!T15</f>
        <v>DUANE LOCKAS, C.P.A.</v>
      </c>
    </row>
    <row r="18" spans="1:2" x14ac:dyDescent="0.2">
      <c r="A18" t="s">
        <v>1345</v>
      </c>
      <c r="B18" s="1221" t="str">
        <f>COVER!T17</f>
        <v>1100 COLUMBUS STREET</v>
      </c>
    </row>
    <row r="19" spans="1:2" x14ac:dyDescent="0.2">
      <c r="A19" t="s">
        <v>1032</v>
      </c>
      <c r="B19" s="1221" t="str">
        <f>COVER!T25</f>
        <v>roenlock@sbcglobal.net</v>
      </c>
    </row>
    <row r="20" spans="1:2" x14ac:dyDescent="0.2">
      <c r="A20" t="s">
        <v>1033</v>
      </c>
      <c r="B20" s="1221" t="str">
        <f>COVER!T19</f>
        <v>OTTAWA</v>
      </c>
    </row>
    <row r="21" spans="1:2" x14ac:dyDescent="0.2">
      <c r="A21" t="s">
        <v>558</v>
      </c>
      <c r="B21" s="1221" t="str">
        <f>COVER!X19</f>
        <v>IL</v>
      </c>
    </row>
    <row r="22" spans="1:2" x14ac:dyDescent="0.2">
      <c r="A22" t="s">
        <v>1034</v>
      </c>
      <c r="B22" s="1221">
        <f>COVER!Z19</f>
        <v>61350</v>
      </c>
    </row>
    <row r="23" spans="1:2" x14ac:dyDescent="0.2">
      <c r="A23" t="s">
        <v>1347</v>
      </c>
      <c r="B23" s="1221" t="str">
        <f>COVER!T21</f>
        <v>(815) 433-0464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850000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1048278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1048278</v>
      </c>
      <c r="D92" s="13" t="str">
        <f t="shared" si="0"/>
        <v>Error?</v>
      </c>
    </row>
    <row r="93" spans="1:4" x14ac:dyDescent="0.2">
      <c r="A93" s="54">
        <v>32</v>
      </c>
      <c r="B93" s="1221">
        <f>'Assets-Liab 5-6'!C41</f>
        <v>1048278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1600000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1728039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1728039</v>
      </c>
      <c r="D123" s="13" t="str">
        <f t="shared" si="0"/>
        <v>Error?</v>
      </c>
    </row>
    <row r="124" spans="1:4" x14ac:dyDescent="0.2">
      <c r="A124" s="54">
        <v>63</v>
      </c>
      <c r="B124" s="1221">
        <f>'Assets-Liab 5-6'!D41</f>
        <v>1728039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12096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12096</v>
      </c>
      <c r="D140" s="13" t="str">
        <f t="shared" si="1"/>
        <v>Error?</v>
      </c>
    </row>
    <row r="141" spans="1:4" x14ac:dyDescent="0.2">
      <c r="A141" s="54">
        <v>80</v>
      </c>
      <c r="B141" s="1221">
        <f>'Assets-Liab 5-6'!E41</f>
        <v>12096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60593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60593</v>
      </c>
      <c r="D170" s="13" t="str">
        <f t="shared" si="1"/>
        <v>Error?</v>
      </c>
    </row>
    <row r="171" spans="1:4" x14ac:dyDescent="0.2">
      <c r="A171" s="54">
        <v>110</v>
      </c>
      <c r="B171" s="1221">
        <f>'Assets-Liab 5-6'!F41</f>
        <v>60593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15000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120380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120380</v>
      </c>
      <c r="D189" s="13" t="str">
        <f t="shared" si="1"/>
        <v>Error?</v>
      </c>
    </row>
    <row r="190" spans="1:4" x14ac:dyDescent="0.2">
      <c r="A190" s="54">
        <v>129</v>
      </c>
      <c r="B190" s="1221">
        <f>'Assets-Liab 5-6'!G41</f>
        <v>120380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99452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99452</v>
      </c>
      <c r="D212" s="13" t="str">
        <f t="shared" si="2"/>
        <v>Error?</v>
      </c>
    </row>
    <row r="213" spans="1:4" x14ac:dyDescent="0.2">
      <c r="A213" s="90">
        <v>152</v>
      </c>
      <c r="B213" s="1221">
        <f>'Assets-Liab 5-6'!H41</f>
        <v>99452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111955</v>
      </c>
      <c r="D273" s="13" t="str">
        <f t="shared" si="3"/>
        <v>Error?</v>
      </c>
    </row>
    <row r="274" spans="1:4" x14ac:dyDescent="0.2">
      <c r="A274" s="54">
        <v>213</v>
      </c>
      <c r="B274" s="1221">
        <f>'Assets-Liab 5-6'!M17</f>
        <v>2892571</v>
      </c>
      <c r="D274" s="13" t="str">
        <f t="shared" si="3"/>
        <v>Error?</v>
      </c>
    </row>
    <row r="275" spans="1:4" x14ac:dyDescent="0.2">
      <c r="A275" s="54">
        <v>214</v>
      </c>
      <c r="B275" s="1221">
        <f>'Assets-Liab 5-6'!M18</f>
        <v>113606</v>
      </c>
      <c r="D275" s="13" t="str">
        <f t="shared" si="3"/>
        <v>Error?</v>
      </c>
    </row>
    <row r="276" spans="1:4" x14ac:dyDescent="0.2">
      <c r="A276" s="54">
        <v>215</v>
      </c>
      <c r="B276" s="1221">
        <f>'Assets-Liab 5-6'!M19</f>
        <v>177997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3296129</v>
      </c>
      <c r="C279" s="13" t="s">
        <v>653</v>
      </c>
      <c r="D279" s="13" t="str">
        <f t="shared" si="3"/>
        <v>Error?</v>
      </c>
    </row>
    <row r="280" spans="1:4" x14ac:dyDescent="0.2">
      <c r="A280" s="54">
        <v>219</v>
      </c>
      <c r="B280" s="1221">
        <f>'Assets-Liab 5-6'!M40</f>
        <v>3296129</v>
      </c>
      <c r="D280" s="13" t="str">
        <f t="shared" si="3"/>
        <v>Error?</v>
      </c>
    </row>
    <row r="281" spans="1:4" x14ac:dyDescent="0.2">
      <c r="A281" s="54">
        <v>220</v>
      </c>
      <c r="B281" s="1221">
        <f>'Assets-Liab 5-6'!M41</f>
        <v>3296129</v>
      </c>
      <c r="C281" s="13" t="s">
        <v>653</v>
      </c>
      <c r="D281" s="13" t="str">
        <f t="shared" si="3"/>
        <v>Error?</v>
      </c>
    </row>
    <row r="282" spans="1:4" x14ac:dyDescent="0.2">
      <c r="A282" s="54">
        <v>221</v>
      </c>
      <c r="B282" s="1221">
        <f>'Assets-Liab 5-6'!N21</f>
        <v>12096</v>
      </c>
      <c r="D282" s="13" t="str">
        <f t="shared" si="3"/>
        <v>Error?</v>
      </c>
    </row>
    <row r="283" spans="1:4" x14ac:dyDescent="0.2">
      <c r="A283" s="54">
        <v>222</v>
      </c>
      <c r="B283" s="1221">
        <f>'Assets-Liab 5-6'!N22</f>
        <v>513940</v>
      </c>
      <c r="D283" s="13" t="str">
        <f t="shared" si="3"/>
        <v>Error?</v>
      </c>
    </row>
    <row r="284" spans="1:4" x14ac:dyDescent="0.2">
      <c r="A284" s="54">
        <v>223</v>
      </c>
      <c r="B284" s="1221">
        <f>'Assets-Liab 5-6'!N23</f>
        <v>526036</v>
      </c>
      <c r="C284" s="13" t="s">
        <v>653</v>
      </c>
      <c r="D284" s="13" t="str">
        <f t="shared" si="3"/>
        <v>Error?</v>
      </c>
    </row>
    <row r="285" spans="1:4" x14ac:dyDescent="0.2">
      <c r="A285" s="54">
        <v>224</v>
      </c>
      <c r="B285" s="1221">
        <f>'Assets-Liab 5-6'!N36</f>
        <v>526036</v>
      </c>
      <c r="D285" s="13" t="str">
        <f t="shared" si="3"/>
        <v>Error?</v>
      </c>
    </row>
    <row r="286" spans="1:4" x14ac:dyDescent="0.2">
      <c r="A286" s="82">
        <v>225</v>
      </c>
      <c r="D286" s="13" t="str">
        <f t="shared" si="3"/>
        <v>OK</v>
      </c>
    </row>
    <row r="287" spans="1:4" x14ac:dyDescent="0.2">
      <c r="A287" s="54">
        <v>226</v>
      </c>
      <c r="B287" s="1221">
        <f>'Assets-Liab 5-6'!N37</f>
        <v>526036</v>
      </c>
      <c r="C287" s="13" t="s">
        <v>653</v>
      </c>
      <c r="D287" s="13" t="str">
        <f t="shared" si="3"/>
        <v>Error?</v>
      </c>
    </row>
    <row r="288" spans="1:4" x14ac:dyDescent="0.2">
      <c r="A288" s="54">
        <v>227</v>
      </c>
      <c r="B288" s="1221">
        <f>'Assets-Liab 5-6'!N41</f>
        <v>526036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1724604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13030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2101969</v>
      </c>
      <c r="C720" s="13" t="s">
        <v>653</v>
      </c>
      <c r="D720" s="13" t="str">
        <f t="shared" si="10"/>
        <v>Error?</v>
      </c>
    </row>
    <row r="721" spans="1:4" x14ac:dyDescent="0.2">
      <c r="A721" s="54">
        <v>660</v>
      </c>
      <c r="B721" s="1221">
        <f>'Expenditures 15-22'!C36</f>
        <v>51833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115500</v>
      </c>
      <c r="D725" s="13" t="str">
        <f t="shared" si="10"/>
        <v>Error?</v>
      </c>
    </row>
    <row r="726" spans="1:4" x14ac:dyDescent="0.2">
      <c r="A726" s="54">
        <v>665</v>
      </c>
      <c r="B726" s="1221">
        <f>'Expenditures 15-22'!C41</f>
        <v>6195</v>
      </c>
      <c r="D726" s="13" t="str">
        <f t="shared" si="10"/>
        <v>Error?</v>
      </c>
    </row>
    <row r="727" spans="1:4" x14ac:dyDescent="0.2">
      <c r="A727" s="54">
        <v>666</v>
      </c>
      <c r="B727" s="1221">
        <f>'Expenditures 15-22'!C42</f>
        <v>173528</v>
      </c>
      <c r="C727" s="13" t="s">
        <v>653</v>
      </c>
      <c r="D727" s="13" t="str">
        <f t="shared" si="10"/>
        <v>Error?</v>
      </c>
    </row>
    <row r="728" spans="1:4" x14ac:dyDescent="0.2">
      <c r="A728" s="54">
        <v>667</v>
      </c>
      <c r="B728" s="1221">
        <f>'Expenditures 15-22'!C44</f>
        <v>61800</v>
      </c>
      <c r="D728" s="13" t="str">
        <f t="shared" si="10"/>
        <v>Error?</v>
      </c>
    </row>
    <row r="729" spans="1:4" x14ac:dyDescent="0.2">
      <c r="A729" s="54">
        <v>668</v>
      </c>
      <c r="B729" s="1221">
        <f>'Expenditures 15-22'!C45</f>
        <v>109064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170864</v>
      </c>
      <c r="C731" s="13" t="s">
        <v>653</v>
      </c>
      <c r="D731" s="13" t="str">
        <f t="shared" si="10"/>
        <v>Error?</v>
      </c>
    </row>
    <row r="732" spans="1:4" x14ac:dyDescent="0.2">
      <c r="A732" s="54">
        <v>671</v>
      </c>
      <c r="B732" s="1221">
        <f>'Expenditures 15-22'!C49</f>
        <v>4682</v>
      </c>
      <c r="D732" s="13" t="str">
        <f t="shared" si="10"/>
        <v>Error?</v>
      </c>
    </row>
    <row r="733" spans="1:4" x14ac:dyDescent="0.2">
      <c r="A733" s="54">
        <v>672</v>
      </c>
      <c r="B733" s="1221">
        <f>'Expenditures 15-22'!C50</f>
        <v>132318</v>
      </c>
      <c r="D733" s="13" t="str">
        <f t="shared" si="10"/>
        <v>Error?</v>
      </c>
    </row>
    <row r="734" spans="1:4" x14ac:dyDescent="0.2">
      <c r="A734" s="54">
        <v>673</v>
      </c>
      <c r="B734" s="1221">
        <f>'Expenditures 15-22'!C53</f>
        <v>182774</v>
      </c>
      <c r="C734" s="13" t="s">
        <v>653</v>
      </c>
      <c r="D734" s="13" t="str">
        <f t="shared" si="10"/>
        <v>Error?</v>
      </c>
    </row>
    <row r="735" spans="1:4" x14ac:dyDescent="0.2">
      <c r="A735" s="54">
        <v>674</v>
      </c>
      <c r="B735" s="1221">
        <f>'Expenditures 15-22'!C55</f>
        <v>222333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222333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43574</v>
      </c>
      <c r="D739" s="13" t="str">
        <f t="shared" si="10"/>
        <v>Error?</v>
      </c>
    </row>
    <row r="740" spans="1:4" x14ac:dyDescent="0.2">
      <c r="A740" s="54">
        <v>679</v>
      </c>
      <c r="B740" s="1221">
        <f>'Expenditures 15-22'!C61</f>
        <v>143502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125303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312379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1061878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3163847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540065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809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655773</v>
      </c>
      <c r="C778" s="13" t="s">
        <v>653</v>
      </c>
      <c r="D778" s="13" t="str">
        <f t="shared" si="11"/>
        <v>Error?</v>
      </c>
    </row>
    <row r="779" spans="1:4" x14ac:dyDescent="0.2">
      <c r="A779" s="54">
        <v>718</v>
      </c>
      <c r="B779" s="1221">
        <f>'Expenditures 15-22'!D36</f>
        <v>6634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23394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30028</v>
      </c>
      <c r="C785" s="13" t="s">
        <v>653</v>
      </c>
      <c r="D785" s="13" t="str">
        <f t="shared" si="11"/>
        <v>Error?</v>
      </c>
    </row>
    <row r="786" spans="1:4" x14ac:dyDescent="0.2">
      <c r="A786" s="54">
        <v>725</v>
      </c>
      <c r="B786" s="1221">
        <f>'Expenditures 15-22'!D44</f>
        <v>7938</v>
      </c>
      <c r="D786" s="13" t="str">
        <f t="shared" si="11"/>
        <v>Error?</v>
      </c>
    </row>
    <row r="787" spans="1:4" x14ac:dyDescent="0.2">
      <c r="A787" s="54">
        <v>726</v>
      </c>
      <c r="B787" s="1221">
        <f>'Expenditures 15-22'!D45</f>
        <v>35885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43823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30875</v>
      </c>
      <c r="D791" s="13" t="str">
        <f t="shared" si="11"/>
        <v>Error?</v>
      </c>
    </row>
    <row r="792" spans="1:4" x14ac:dyDescent="0.2">
      <c r="A792" s="54">
        <v>731</v>
      </c>
      <c r="B792" s="1221">
        <f>'Expenditures 15-22'!D53</f>
        <v>43125</v>
      </c>
      <c r="C792" s="13" t="s">
        <v>653</v>
      </c>
      <c r="D792" s="13" t="str">
        <f t="shared" si="11"/>
        <v>Error?</v>
      </c>
    </row>
    <row r="793" spans="1:4" x14ac:dyDescent="0.2">
      <c r="A793" s="54">
        <v>732</v>
      </c>
      <c r="B793" s="1221">
        <f>'Expenditures 15-22'!D55</f>
        <v>31506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31506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10254</v>
      </c>
      <c r="D797" s="13" t="str">
        <f t="shared" si="11"/>
        <v>Error?</v>
      </c>
    </row>
    <row r="798" spans="1:4" x14ac:dyDescent="0.2">
      <c r="A798" s="54">
        <v>737</v>
      </c>
      <c r="B798" s="1221">
        <f>'Expenditures 15-22'!D61</f>
        <v>16165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11763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38182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186664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842437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1743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145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5429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56947</v>
      </c>
      <c r="D839" s="13" t="str">
        <f t="shared" si="12"/>
        <v>Error?</v>
      </c>
    </row>
    <row r="840" spans="1:4" x14ac:dyDescent="0.2">
      <c r="A840" s="54">
        <v>779</v>
      </c>
      <c r="B840" s="1221">
        <f>'Expenditures 15-22'!E39</f>
        <v>10428</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67375</v>
      </c>
      <c r="C843" s="13" t="s">
        <v>653</v>
      </c>
      <c r="D843" s="13" t="str">
        <f t="shared" si="12"/>
        <v>Error?</v>
      </c>
    </row>
    <row r="844" spans="1:4" x14ac:dyDescent="0.2">
      <c r="A844" s="54">
        <v>783</v>
      </c>
      <c r="B844" s="1221">
        <f>'Expenditures 15-22'!E44</f>
        <v>26512</v>
      </c>
      <c r="D844" s="13" t="str">
        <f t="shared" si="12"/>
        <v>Error?</v>
      </c>
    </row>
    <row r="845" spans="1:4" x14ac:dyDescent="0.2">
      <c r="A845" s="54">
        <v>784</v>
      </c>
      <c r="B845" s="1221">
        <f>'Expenditures 15-22'!E45</f>
        <v>17354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43866</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1521</v>
      </c>
      <c r="D849" s="13" t="str">
        <f t="shared" si="12"/>
        <v>Error?</v>
      </c>
    </row>
    <row r="850" spans="1:4" x14ac:dyDescent="0.2">
      <c r="A850" s="54">
        <v>789</v>
      </c>
      <c r="B850" s="1221">
        <f>'Expenditures 15-22'!E53</f>
        <v>1573</v>
      </c>
      <c r="C850" s="13" t="s">
        <v>653</v>
      </c>
      <c r="D850" s="13" t="str">
        <f t="shared" si="12"/>
        <v>Error?</v>
      </c>
    </row>
    <row r="851" spans="1:4" x14ac:dyDescent="0.2">
      <c r="A851" s="54">
        <v>790</v>
      </c>
      <c r="B851" s="1221">
        <f>'Expenditures 15-22'!E55</f>
        <v>549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549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1544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2901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4445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117808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175091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22716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11840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200640</v>
      </c>
      <c r="C894" s="13" t="s">
        <v>653</v>
      </c>
      <c r="D894" s="13" t="str">
        <f t="shared" si="12"/>
        <v>Error?</v>
      </c>
    </row>
    <row r="895" spans="1:4" x14ac:dyDescent="0.2">
      <c r="A895" s="54">
        <v>834</v>
      </c>
      <c r="B895" s="1221">
        <f>'Expenditures 15-22'!F36</f>
        <v>307</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1195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1502</v>
      </c>
      <c r="C901" s="13" t="s">
        <v>653</v>
      </c>
      <c r="D901" s="13" t="str">
        <f t="shared" si="13"/>
        <v>Error?</v>
      </c>
    </row>
    <row r="902" spans="1:4" x14ac:dyDescent="0.2">
      <c r="A902" s="54">
        <v>841</v>
      </c>
      <c r="B902" s="1221">
        <f>'Expenditures 15-22'!F44</f>
        <v>870</v>
      </c>
      <c r="D902" s="13" t="str">
        <f t="shared" si="13"/>
        <v>Error?</v>
      </c>
    </row>
    <row r="903" spans="1:4" x14ac:dyDescent="0.2">
      <c r="A903" s="54">
        <v>842</v>
      </c>
      <c r="B903" s="1221">
        <f>'Expenditures 15-22'!F45</f>
        <v>36027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36897</v>
      </c>
      <c r="C905" s="13" t="s">
        <v>653</v>
      </c>
      <c r="D905" s="13" t="str">
        <f t="shared" si="13"/>
        <v>Error?</v>
      </c>
    </row>
    <row r="906" spans="1:4" x14ac:dyDescent="0.2">
      <c r="A906" s="54">
        <v>845</v>
      </c>
      <c r="B906" s="1221">
        <f>'Expenditures 15-22'!F49</f>
        <v>26425</v>
      </c>
      <c r="D906" s="13" t="str">
        <f t="shared" si="13"/>
        <v>Error?</v>
      </c>
    </row>
    <row r="907" spans="1:4" x14ac:dyDescent="0.2">
      <c r="A907" s="54">
        <v>846</v>
      </c>
      <c r="B907" s="1221">
        <f>'Expenditures 15-22'!F50</f>
        <v>389</v>
      </c>
      <c r="D907" s="13" t="str">
        <f t="shared" si="13"/>
        <v>Error?</v>
      </c>
    </row>
    <row r="908" spans="1:4" x14ac:dyDescent="0.2">
      <c r="A908" s="54">
        <v>847</v>
      </c>
      <c r="B908" s="1221">
        <f>'Expenditures 15-22'!F53</f>
        <v>28087</v>
      </c>
      <c r="C908" s="13" t="s">
        <v>653</v>
      </c>
      <c r="D908" s="13" t="str">
        <f t="shared" si="13"/>
        <v>Error?</v>
      </c>
    </row>
    <row r="909" spans="1:4" x14ac:dyDescent="0.2">
      <c r="A909" s="54">
        <v>848</v>
      </c>
      <c r="B909" s="1221">
        <f>'Expenditures 15-22'!F55</f>
        <v>2106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2106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31231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109693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140924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209516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410156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361</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361</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361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361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104778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270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270</v>
      </c>
      <c r="C1021" s="13" t="s">
        <v>653</v>
      </c>
      <c r="D1021" s="13" t="str">
        <f t="shared" si="14"/>
        <v>Error?</v>
      </c>
    </row>
    <row r="1022" spans="1:4" x14ac:dyDescent="0.2">
      <c r="A1022" s="54">
        <v>961</v>
      </c>
      <c r="B1022" s="1221">
        <f>'Expenditures 15-22'!H49</f>
        <v>8366</v>
      </c>
      <c r="D1022" s="13" t="str">
        <f t="shared" si="14"/>
        <v>Error?</v>
      </c>
    </row>
    <row r="1023" spans="1:4" x14ac:dyDescent="0.2">
      <c r="A1023" s="54">
        <v>962</v>
      </c>
      <c r="B1023" s="1221">
        <f>'Expenditures 15-22'!H50</f>
        <v>2419</v>
      </c>
      <c r="D1023" s="13" t="str">
        <f t="shared" ref="D1023:D1086" si="15">IF(ISBLANK(B1023),"OK",IF(A1023-B1023=0,"OK","Error?"))</f>
        <v>Error?</v>
      </c>
    </row>
    <row r="1024" spans="1:4" x14ac:dyDescent="0.2">
      <c r="A1024" s="54">
        <v>963</v>
      </c>
      <c r="B1024" s="1221">
        <f>'Expenditures 15-22'!H53</f>
        <v>10785</v>
      </c>
      <c r="C1024" s="13" t="s">
        <v>653</v>
      </c>
      <c r="D1024" s="13" t="str">
        <f t="shared" si="15"/>
        <v>Error?</v>
      </c>
    </row>
    <row r="1025" spans="1:4" x14ac:dyDescent="0.2">
      <c r="A1025" s="54">
        <v>964</v>
      </c>
      <c r="B1025" s="1221">
        <f>'Expenditures 15-22'!H55</f>
        <v>661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661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604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604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12320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181480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298578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2289128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25824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3068589</v>
      </c>
      <c r="C1108" s="13" t="s">
        <v>653</v>
      </c>
      <c r="D1108" s="13" t="str">
        <f t="shared" si="16"/>
        <v>Error?</v>
      </c>
    </row>
    <row r="1109" spans="1:4" x14ac:dyDescent="0.2">
      <c r="A1109" s="54">
        <v>1048</v>
      </c>
      <c r="B1109" s="1221">
        <f>'Expenditures 15-22'!K36</f>
        <v>58774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56947</v>
      </c>
      <c r="C1111" s="13" t="s">
        <v>653</v>
      </c>
      <c r="D1111" s="13" t="str">
        <f t="shared" si="16"/>
        <v>Error?</v>
      </c>
    </row>
    <row r="1112" spans="1:4" x14ac:dyDescent="0.2">
      <c r="A1112" s="54">
        <v>1051</v>
      </c>
      <c r="B1112" s="1221">
        <f>'Expenditures 15-22'!K39</f>
        <v>10428</v>
      </c>
      <c r="C1112" s="13" t="s">
        <v>653</v>
      </c>
      <c r="D1112" s="13" t="str">
        <f t="shared" si="16"/>
        <v>Error?</v>
      </c>
    </row>
    <row r="1113" spans="1:4" x14ac:dyDescent="0.2">
      <c r="A1113" s="54">
        <v>1052</v>
      </c>
      <c r="B1113" s="1221">
        <f>'Expenditures 15-22'!K40</f>
        <v>140089</v>
      </c>
      <c r="C1113" s="13" t="s">
        <v>653</v>
      </c>
      <c r="D1113" s="13" t="str">
        <f t="shared" si="16"/>
        <v>Error?</v>
      </c>
    </row>
    <row r="1114" spans="1:4" x14ac:dyDescent="0.2">
      <c r="A1114" s="54">
        <v>1053</v>
      </c>
      <c r="B1114" s="1221">
        <f>'Expenditures 15-22'!K41</f>
        <v>6195</v>
      </c>
      <c r="C1114" s="13" t="s">
        <v>653</v>
      </c>
      <c r="D1114" s="13" t="str">
        <f t="shared" si="16"/>
        <v>Error?</v>
      </c>
    </row>
    <row r="1115" spans="1:4" x14ac:dyDescent="0.2">
      <c r="A1115" s="54">
        <v>1054</v>
      </c>
      <c r="B1115" s="1221">
        <f>'Expenditures 15-22'!K42</f>
        <v>272433</v>
      </c>
      <c r="C1115" s="13" t="s">
        <v>653</v>
      </c>
      <c r="D1115" s="13" t="str">
        <f t="shared" si="16"/>
        <v>Error?</v>
      </c>
    </row>
    <row r="1116" spans="1:4" x14ac:dyDescent="0.2">
      <c r="A1116" s="54">
        <v>1055</v>
      </c>
      <c r="B1116" s="1221">
        <f>'Expenditures 15-22'!K44</f>
        <v>97390</v>
      </c>
      <c r="C1116" s="13" t="s">
        <v>653</v>
      </c>
      <c r="D1116" s="13" t="str">
        <f t="shared" si="16"/>
        <v>Error?</v>
      </c>
    </row>
    <row r="1117" spans="1:4" x14ac:dyDescent="0.2">
      <c r="A1117" s="54">
        <v>1056</v>
      </c>
      <c r="B1117" s="1221">
        <f>'Expenditures 15-22'!K45</f>
        <v>198330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295720</v>
      </c>
      <c r="C1119" s="13" t="s">
        <v>653</v>
      </c>
      <c r="D1119" s="13" t="str">
        <f t="shared" si="16"/>
        <v>Error?</v>
      </c>
    </row>
    <row r="1120" spans="1:4" x14ac:dyDescent="0.2">
      <c r="A1120" s="54">
        <v>1059</v>
      </c>
      <c r="B1120" s="1221">
        <f>'Expenditures 15-22'!K49</f>
        <v>39834</v>
      </c>
      <c r="C1120" s="13" t="s">
        <v>653</v>
      </c>
      <c r="D1120" s="13" t="str">
        <f t="shared" si="16"/>
        <v>Error?</v>
      </c>
    </row>
    <row r="1121" spans="1:4" x14ac:dyDescent="0.2">
      <c r="A1121" s="54">
        <v>1060</v>
      </c>
      <c r="B1121" s="1221">
        <f>'Expenditures 15-22'!K50</f>
        <v>167522</v>
      </c>
      <c r="C1121" s="13" t="s">
        <v>653</v>
      </c>
      <c r="D1121" s="13" t="str">
        <f t="shared" si="16"/>
        <v>Error?</v>
      </c>
    </row>
    <row r="1122" spans="1:4" x14ac:dyDescent="0.2">
      <c r="A1122" s="54">
        <v>1061</v>
      </c>
      <c r="B1122" s="1221">
        <f>'Expenditures 15-22'!K53</f>
        <v>266705</v>
      </c>
      <c r="C1122" s="13" t="s">
        <v>653</v>
      </c>
      <c r="D1122" s="13" t="str">
        <f t="shared" si="16"/>
        <v>Error?</v>
      </c>
    </row>
    <row r="1123" spans="1:4" x14ac:dyDescent="0.2">
      <c r="A1123" s="54">
        <v>1062</v>
      </c>
      <c r="B1123" s="1221">
        <f>'Expenditures 15-22'!K55</f>
        <v>257155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257155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86603</v>
      </c>
      <c r="C1127" s="13" t="s">
        <v>653</v>
      </c>
      <c r="D1127" s="13" t="str">
        <f t="shared" si="16"/>
        <v>Error?</v>
      </c>
    </row>
    <row r="1128" spans="1:4" x14ac:dyDescent="0.2">
      <c r="A1128" s="54">
        <v>1067</v>
      </c>
      <c r="B1128" s="1221">
        <f>'Expenditures 15-22'!K61</f>
        <v>159667</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250264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496534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1588547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233334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4890470</v>
      </c>
      <c r="C1152" s="13" t="s">
        <v>653</v>
      </c>
      <c r="D1152" s="13" t="str">
        <f t="shared" si="17"/>
        <v>Error?</v>
      </c>
    </row>
    <row r="1153" spans="1:4" x14ac:dyDescent="0.2">
      <c r="A1153" s="54">
        <v>1092</v>
      </c>
      <c r="B1153" s="1221">
        <f>'Expenditures 15-22'!K115</f>
        <v>49737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85394</v>
      </c>
      <c r="D1221" s="13" t="str">
        <f t="shared" si="18"/>
        <v>Error?</v>
      </c>
    </row>
    <row r="1222" spans="1:4" x14ac:dyDescent="0.2">
      <c r="A1222" s="82">
        <v>1161</v>
      </c>
      <c r="D1222" s="13" t="str">
        <f t="shared" si="18"/>
        <v>OK</v>
      </c>
    </row>
    <row r="1223" spans="1:4" x14ac:dyDescent="0.2">
      <c r="A1223" s="54">
        <v>1162</v>
      </c>
      <c r="B1223" s="1221">
        <f>'Expenditures 15-22'!C127</f>
        <v>85394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85394</v>
      </c>
      <c r="C1225" s="13" t="s">
        <v>653</v>
      </c>
      <c r="D1225" s="13" t="str">
        <f t="shared" si="18"/>
        <v>Error?</v>
      </c>
    </row>
    <row r="1226" spans="1:4" x14ac:dyDescent="0.2">
      <c r="A1226" s="54">
        <v>1165</v>
      </c>
      <c r="B1226" s="1221">
        <f>'Expenditures 15-22'!C150</f>
        <v>85394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18363</v>
      </c>
      <c r="D1229" s="13" t="str">
        <f t="shared" si="18"/>
        <v>Error?</v>
      </c>
    </row>
    <row r="1230" spans="1:4" x14ac:dyDescent="0.2">
      <c r="A1230" s="82">
        <v>1169</v>
      </c>
      <c r="D1230" s="13" t="str">
        <f t="shared" si="18"/>
        <v>OK</v>
      </c>
    </row>
    <row r="1231" spans="1:4" x14ac:dyDescent="0.2">
      <c r="A1231" s="54">
        <v>1170</v>
      </c>
      <c r="B1231" s="1221">
        <f>'Expenditures 15-22'!D127</f>
        <v>18363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18363</v>
      </c>
      <c r="C1233" s="13" t="s">
        <v>653</v>
      </c>
      <c r="D1233" s="13" t="str">
        <f t="shared" si="18"/>
        <v>Error?</v>
      </c>
    </row>
    <row r="1234" spans="1:4" x14ac:dyDescent="0.2">
      <c r="A1234" s="54">
        <v>1173</v>
      </c>
      <c r="B1234" s="1221">
        <f>'Expenditures 15-22'!D150</f>
        <v>18363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61930</v>
      </c>
      <c r="D1237" s="13" t="str">
        <f t="shared" si="18"/>
        <v>Error?</v>
      </c>
    </row>
    <row r="1238" spans="1:4" x14ac:dyDescent="0.2">
      <c r="A1238" s="82">
        <v>1177</v>
      </c>
      <c r="D1238" s="13" t="str">
        <f t="shared" si="18"/>
        <v>OK</v>
      </c>
    </row>
    <row r="1239" spans="1:4" x14ac:dyDescent="0.2">
      <c r="A1239" s="54">
        <v>1178</v>
      </c>
      <c r="B1239" s="1221">
        <f>'Expenditures 15-22'!E127</f>
        <v>61930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61930</v>
      </c>
      <c r="C1241" s="13" t="s">
        <v>653</v>
      </c>
      <c r="D1241" s="13" t="str">
        <f t="shared" si="18"/>
        <v>Error?</v>
      </c>
    </row>
    <row r="1242" spans="1:4" x14ac:dyDescent="0.2">
      <c r="A1242" s="54">
        <v>1181</v>
      </c>
      <c r="B1242" s="1221">
        <f>'Expenditures 15-22'!E150</f>
        <v>61930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134999</v>
      </c>
      <c r="D1245" s="13" t="str">
        <f t="shared" si="18"/>
        <v>Error?</v>
      </c>
    </row>
    <row r="1246" spans="1:4" x14ac:dyDescent="0.2">
      <c r="A1246" s="82">
        <v>1185</v>
      </c>
      <c r="D1246" s="13" t="str">
        <f t="shared" si="18"/>
        <v>OK</v>
      </c>
    </row>
    <row r="1247" spans="1:4" x14ac:dyDescent="0.2">
      <c r="A1247" s="54">
        <v>1186</v>
      </c>
      <c r="B1247" s="1221">
        <f>'Expenditures 15-22'!F127</f>
        <v>134999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134999</v>
      </c>
      <c r="C1249" s="13" t="s">
        <v>653</v>
      </c>
      <c r="D1249" s="13" t="str">
        <f t="shared" si="18"/>
        <v>Error?</v>
      </c>
    </row>
    <row r="1250" spans="1:4" x14ac:dyDescent="0.2">
      <c r="A1250" s="54">
        <v>1189</v>
      </c>
      <c r="B1250" s="1221">
        <f>'Expenditures 15-22'!F150</f>
        <v>134999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8000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8000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8000</v>
      </c>
      <c r="C1258" s="13" t="s">
        <v>653</v>
      </c>
      <c r="D1258" s="13" t="str">
        <f t="shared" si="18"/>
        <v>Error?</v>
      </c>
    </row>
    <row r="1259" spans="1:4" x14ac:dyDescent="0.2">
      <c r="A1259" s="54">
        <v>1198</v>
      </c>
      <c r="B1259" s="1221">
        <f>'Expenditures 15-22'!G150</f>
        <v>8000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308686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308686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308686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308686</v>
      </c>
      <c r="C1288" s="13" t="s">
        <v>653</v>
      </c>
      <c r="D1288" s="13" t="str">
        <f t="shared" si="19"/>
        <v>Error?</v>
      </c>
    </row>
    <row r="1289" spans="1:4" x14ac:dyDescent="0.2">
      <c r="A1289" s="54">
        <v>1228</v>
      </c>
      <c r="B1289" s="1221">
        <f>'Expenditures 15-22'!K151</f>
        <v>108948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23235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273624</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296859</v>
      </c>
      <c r="C1317" s="13" t="s">
        <v>653</v>
      </c>
      <c r="D1317" s="13" t="str">
        <f t="shared" si="19"/>
        <v>Error?</v>
      </c>
    </row>
    <row r="1318" spans="1:4" x14ac:dyDescent="0.2">
      <c r="A1318" s="54">
        <v>1257</v>
      </c>
      <c r="B1318" s="1221">
        <f>'Expenditures 15-22'!H168</f>
        <v>296859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23235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273624</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296859</v>
      </c>
      <c r="C1331" s="13" t="s">
        <v>653</v>
      </c>
      <c r="D1331" s="13" t="str">
        <f t="shared" si="19"/>
        <v>Error?</v>
      </c>
    </row>
    <row r="1332" spans="1:4" x14ac:dyDescent="0.2">
      <c r="A1332" s="54">
        <v>1271</v>
      </c>
      <c r="B1332" s="1221">
        <f>'Expenditures 15-22'!K168</f>
        <v>296859</v>
      </c>
      <c r="C1332" s="13" t="s">
        <v>653</v>
      </c>
      <c r="D1332" s="13" t="str">
        <f t="shared" si="19"/>
        <v>Error?</v>
      </c>
    </row>
    <row r="1333" spans="1:4" x14ac:dyDescent="0.2">
      <c r="A1333" s="54">
        <v>1272</v>
      </c>
      <c r="B1333" s="1221">
        <f>'Expenditures 15-22'!K169</f>
        <v>-26630</v>
      </c>
      <c r="C1333" s="13" t="s">
        <v>653</v>
      </c>
      <c r="D1333" s="13" t="str">
        <f t="shared" si="19"/>
        <v>Error?</v>
      </c>
    </row>
    <row r="1334" spans="1:4" x14ac:dyDescent="0.2">
      <c r="A1334" s="82">
        <v>1273</v>
      </c>
      <c r="D1334" s="13" t="str">
        <f t="shared" si="19"/>
        <v>OK</v>
      </c>
    </row>
    <row r="1335" spans="1:4" x14ac:dyDescent="0.2">
      <c r="A1335" s="54">
        <v>1274</v>
      </c>
      <c r="B1335" s="1221">
        <f>'Expenditures 15-22'!C176</f>
        <v>137532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137532</v>
      </c>
      <c r="C1339" s="13" t="s">
        <v>653</v>
      </c>
      <c r="D1339" s="13" t="str">
        <f t="shared" si="19"/>
        <v>Error?</v>
      </c>
    </row>
    <row r="1340" spans="1:4" x14ac:dyDescent="0.2">
      <c r="A1340" s="54">
        <v>1279</v>
      </c>
      <c r="B1340" s="1221">
        <f>'Expenditures 15-22'!C204</f>
        <v>137532</v>
      </c>
      <c r="C1340" s="13" t="s">
        <v>653</v>
      </c>
      <c r="D1340" s="13" t="str">
        <f t="shared" si="19"/>
        <v>Error?</v>
      </c>
    </row>
    <row r="1341" spans="1:4" x14ac:dyDescent="0.2">
      <c r="A1341" s="54">
        <v>1280</v>
      </c>
      <c r="B1341" s="1221">
        <f>'Expenditures 15-22'!D176</f>
        <v>4045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4045</v>
      </c>
      <c r="C1345" s="13" t="s">
        <v>653</v>
      </c>
      <c r="D1345" s="13" t="str">
        <f t="shared" si="20"/>
        <v>Error?</v>
      </c>
    </row>
    <row r="1346" spans="1:4" x14ac:dyDescent="0.2">
      <c r="A1346" s="54">
        <v>1285</v>
      </c>
      <c r="B1346" s="1221">
        <f>'Expenditures 15-22'!D204</f>
        <v>4045</v>
      </c>
      <c r="C1346" s="13" t="s">
        <v>653</v>
      </c>
      <c r="D1346" s="13" t="str">
        <f t="shared" si="20"/>
        <v>Error?</v>
      </c>
    </row>
    <row r="1347" spans="1:4" x14ac:dyDescent="0.2">
      <c r="A1347" s="54">
        <v>1286</v>
      </c>
      <c r="B1347" s="1221">
        <f>'Expenditures 15-22'!E176</f>
        <v>185817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185817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185817</v>
      </c>
      <c r="C1353" s="13" t="s">
        <v>653</v>
      </c>
      <c r="D1353" s="13" t="str">
        <f t="shared" si="20"/>
        <v>Error?</v>
      </c>
    </row>
    <row r="1354" spans="1:4" x14ac:dyDescent="0.2">
      <c r="A1354" s="54">
        <v>1293</v>
      </c>
      <c r="B1354" s="1221">
        <f>'Expenditures 15-22'!F176</f>
        <v>19127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19127</v>
      </c>
      <c r="C1358" s="13" t="s">
        <v>653</v>
      </c>
      <c r="D1358" s="13" t="str">
        <f t="shared" si="20"/>
        <v>Error?</v>
      </c>
    </row>
    <row r="1359" spans="1:4" x14ac:dyDescent="0.2">
      <c r="A1359" s="54">
        <v>1298</v>
      </c>
      <c r="B1359" s="1221">
        <f>'Expenditures 15-22'!F204</f>
        <v>19127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346521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346521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346521</v>
      </c>
      <c r="C1388" s="13" t="s">
        <v>653</v>
      </c>
      <c r="D1388" s="13" t="str">
        <f t="shared" si="20"/>
        <v>Error?</v>
      </c>
    </row>
    <row r="1389" spans="1:4" x14ac:dyDescent="0.2">
      <c r="A1389" s="54">
        <v>1328</v>
      </c>
      <c r="B1389" s="1221">
        <f>'Expenditures 15-22'!K205</f>
        <v>-78212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606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42752</v>
      </c>
      <c r="C1410" s="13" t="s">
        <v>653</v>
      </c>
      <c r="D1410" s="13" t="str">
        <f t="shared" si="21"/>
        <v>Error?</v>
      </c>
    </row>
    <row r="1411" spans="1:4" x14ac:dyDescent="0.2">
      <c r="A1411" s="54">
        <v>1350</v>
      </c>
      <c r="B1411" s="1221">
        <f>'Expenditures 15-22'!D226</f>
        <v>752</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1675</v>
      </c>
      <c r="D1415" s="13" t="str">
        <f t="shared" si="21"/>
        <v>Error?</v>
      </c>
    </row>
    <row r="1416" spans="1:4" x14ac:dyDescent="0.2">
      <c r="A1416" s="54">
        <v>1355</v>
      </c>
      <c r="B1416" s="1221">
        <f>'Expenditures 15-22'!D231</f>
        <v>588</v>
      </c>
      <c r="D1416" s="13" t="str">
        <f t="shared" si="21"/>
        <v>Error?</v>
      </c>
    </row>
    <row r="1417" spans="1:4" x14ac:dyDescent="0.2">
      <c r="A1417" s="54">
        <v>1356</v>
      </c>
      <c r="B1417" s="1221">
        <f>'Expenditures 15-22'!D232</f>
        <v>3015</v>
      </c>
      <c r="C1417" s="13" t="s">
        <v>653</v>
      </c>
      <c r="D1417" s="13" t="str">
        <f t="shared" si="21"/>
        <v>Error?</v>
      </c>
    </row>
    <row r="1418" spans="1:4" x14ac:dyDescent="0.2">
      <c r="A1418" s="54">
        <v>1357</v>
      </c>
      <c r="B1418" s="1221">
        <f>'Expenditures 15-22'!D234</f>
        <v>896</v>
      </c>
      <c r="D1418" s="13" t="str">
        <f t="shared" si="21"/>
        <v>Error?</v>
      </c>
    </row>
    <row r="1419" spans="1:4" x14ac:dyDescent="0.2">
      <c r="A1419" s="54">
        <v>1358</v>
      </c>
      <c r="B1419" s="1221">
        <f>'Expenditures 15-22'!D235</f>
        <v>1581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2477</v>
      </c>
      <c r="C1421" s="13" t="s">
        <v>653</v>
      </c>
      <c r="D1421" s="13" t="str">
        <f t="shared" si="21"/>
        <v>Error?</v>
      </c>
    </row>
    <row r="1422" spans="1:4" x14ac:dyDescent="0.2">
      <c r="A1422" s="54">
        <v>1361</v>
      </c>
      <c r="B1422" s="1221">
        <f>'Expenditures 15-22'!D239</f>
        <v>358</v>
      </c>
      <c r="D1422" s="13" t="str">
        <f t="shared" si="21"/>
        <v>Error?</v>
      </c>
    </row>
    <row r="1423" spans="1:4" x14ac:dyDescent="0.2">
      <c r="A1423" s="54">
        <v>1362</v>
      </c>
      <c r="B1423" s="1221">
        <f>'Expenditures 15-22'!D240</f>
        <v>5555</v>
      </c>
      <c r="D1423" s="13" t="str">
        <f t="shared" si="21"/>
        <v>Error?</v>
      </c>
    </row>
    <row r="1424" spans="1:4" x14ac:dyDescent="0.2">
      <c r="A1424" s="54">
        <v>1363</v>
      </c>
      <c r="B1424" s="1221">
        <f>'Expenditures 15-22'!D251</f>
        <v>13262</v>
      </c>
      <c r="C1424" s="13" t="s">
        <v>653</v>
      </c>
      <c r="D1424" s="13" t="str">
        <f t="shared" si="21"/>
        <v>Error?</v>
      </c>
    </row>
    <row r="1425" spans="1:4" x14ac:dyDescent="0.2">
      <c r="A1425" s="54">
        <v>1364</v>
      </c>
      <c r="B1425" s="1221">
        <f>'Expenditures 15-22'!D253</f>
        <v>13222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13222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7149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36858</v>
      </c>
      <c r="D1431" s="13" t="str">
        <f t="shared" si="21"/>
        <v>Error?</v>
      </c>
    </row>
    <row r="1432" spans="1:4" x14ac:dyDescent="0.2">
      <c r="A1432" s="54">
        <v>1371</v>
      </c>
      <c r="B1432" s="1221">
        <f>'Expenditures 15-22'!D261</f>
        <v>16091</v>
      </c>
      <c r="D1432" s="13" t="str">
        <f t="shared" si="21"/>
        <v>Error?</v>
      </c>
    </row>
    <row r="1433" spans="1:4" x14ac:dyDescent="0.2">
      <c r="A1433" s="54">
        <v>1372</v>
      </c>
      <c r="B1433" s="1221">
        <f>'Expenditures 15-22'!D262</f>
        <v>19682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79780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111756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154508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606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42752</v>
      </c>
      <c r="C1474" s="13" t="s">
        <v>653</v>
      </c>
      <c r="D1474" s="13" t="str">
        <f t="shared" si="22"/>
        <v>Error?</v>
      </c>
    </row>
    <row r="1475" spans="1:4" x14ac:dyDescent="0.2">
      <c r="A1475" s="54">
        <v>1414</v>
      </c>
      <c r="B1475" s="1221">
        <f>'Expenditures 15-22'!K226</f>
        <v>752</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1675</v>
      </c>
      <c r="C1479" s="13" t="s">
        <v>653</v>
      </c>
      <c r="D1479" s="13" t="str">
        <f t="shared" si="22"/>
        <v>Error?</v>
      </c>
    </row>
    <row r="1480" spans="1:4" x14ac:dyDescent="0.2">
      <c r="A1480" s="54">
        <v>1419</v>
      </c>
      <c r="B1480" s="1221">
        <f>'Expenditures 15-22'!K231</f>
        <v>588</v>
      </c>
      <c r="C1480" s="13" t="s">
        <v>653</v>
      </c>
      <c r="D1480" s="13" t="str">
        <f t="shared" si="22"/>
        <v>Error?</v>
      </c>
    </row>
    <row r="1481" spans="1:4" x14ac:dyDescent="0.2">
      <c r="A1481" s="54">
        <v>1420</v>
      </c>
      <c r="B1481" s="1221">
        <f>'Expenditures 15-22'!K232</f>
        <v>3015</v>
      </c>
      <c r="C1481" s="13" t="s">
        <v>653</v>
      </c>
      <c r="D1481" s="13" t="str">
        <f t="shared" si="22"/>
        <v>Error?</v>
      </c>
    </row>
    <row r="1482" spans="1:4" x14ac:dyDescent="0.2">
      <c r="A1482" s="54">
        <v>1421</v>
      </c>
      <c r="B1482" s="1221">
        <f>'Expenditures 15-22'!K234</f>
        <v>896</v>
      </c>
      <c r="C1482" s="13" t="s">
        <v>653</v>
      </c>
      <c r="D1482" s="13" t="str">
        <f t="shared" si="22"/>
        <v>Error?</v>
      </c>
    </row>
    <row r="1483" spans="1:4" x14ac:dyDescent="0.2">
      <c r="A1483" s="54">
        <v>1422</v>
      </c>
      <c r="B1483" s="1221">
        <f>'Expenditures 15-22'!K235</f>
        <v>1581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2477</v>
      </c>
      <c r="C1485" s="13" t="s">
        <v>653</v>
      </c>
      <c r="D1485" s="13" t="str">
        <f t="shared" si="22"/>
        <v>Error?</v>
      </c>
    </row>
    <row r="1486" spans="1:4" x14ac:dyDescent="0.2">
      <c r="A1486" s="54">
        <v>1425</v>
      </c>
      <c r="B1486" s="1221">
        <f>'Expenditures 15-22'!K239</f>
        <v>358</v>
      </c>
      <c r="C1486" s="13" t="s">
        <v>653</v>
      </c>
      <c r="D1486" s="13" t="str">
        <f t="shared" si="22"/>
        <v>Error?</v>
      </c>
    </row>
    <row r="1487" spans="1:4" x14ac:dyDescent="0.2">
      <c r="A1487" s="54">
        <v>1426</v>
      </c>
      <c r="B1487" s="1221">
        <f>'Expenditures 15-22'!K240</f>
        <v>5555</v>
      </c>
      <c r="C1487" s="13" t="s">
        <v>653</v>
      </c>
      <c r="D1487" s="13" t="str">
        <f t="shared" si="22"/>
        <v>Error?</v>
      </c>
    </row>
    <row r="1488" spans="1:4" x14ac:dyDescent="0.2">
      <c r="A1488" s="54">
        <v>1427</v>
      </c>
      <c r="B1488" s="1221">
        <f>'Expenditures 15-22'!K251</f>
        <v>13262</v>
      </c>
      <c r="C1488" s="13" t="s">
        <v>653</v>
      </c>
      <c r="D1488" s="13" t="str">
        <f t="shared" si="22"/>
        <v>Error?</v>
      </c>
    </row>
    <row r="1489" spans="1:4" x14ac:dyDescent="0.2">
      <c r="A1489" s="54">
        <v>1428</v>
      </c>
      <c r="B1489" s="1221">
        <f>'Expenditures 15-22'!K253</f>
        <v>13222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13222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7149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36858</v>
      </c>
      <c r="C1495" s="13" t="s">
        <v>653</v>
      </c>
      <c r="D1495" s="13" t="str">
        <f t="shared" si="22"/>
        <v>Error?</v>
      </c>
    </row>
    <row r="1496" spans="1:4" x14ac:dyDescent="0.2">
      <c r="A1496" s="54">
        <v>1435</v>
      </c>
      <c r="B1496" s="1221">
        <f>'Expenditures 15-22'!K261</f>
        <v>16091</v>
      </c>
      <c r="C1496" s="13" t="s">
        <v>653</v>
      </c>
      <c r="D1496" s="13" t="str">
        <f t="shared" si="22"/>
        <v>Error?</v>
      </c>
    </row>
    <row r="1497" spans="1:4" x14ac:dyDescent="0.2">
      <c r="A1497" s="54">
        <v>1436</v>
      </c>
      <c r="B1497" s="1221">
        <f>'Expenditures 15-22'!K262</f>
        <v>19682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79780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111756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154508</v>
      </c>
      <c r="C1517" s="13" t="s">
        <v>653</v>
      </c>
      <c r="D1517" s="13" t="str">
        <f t="shared" si="22"/>
        <v>Error?</v>
      </c>
    </row>
    <row r="1518" spans="1:4" x14ac:dyDescent="0.2">
      <c r="A1518" s="54">
        <v>1457</v>
      </c>
      <c r="B1518" s="1221">
        <f>'Expenditures 15-22'!K289</f>
        <v>10029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1022825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1048278</v>
      </c>
      <c r="C1630" s="13" t="s">
        <v>653</v>
      </c>
      <c r="D1630" s="13" t="str">
        <f t="shared" si="24"/>
        <v>Error?</v>
      </c>
    </row>
    <row r="1631" spans="1:4" x14ac:dyDescent="0.2">
      <c r="A1631" s="54">
        <v>1570</v>
      </c>
      <c r="B1631" s="1221">
        <f>'Acct Summary 7-8'!D79</f>
        <v>1611093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1728039</v>
      </c>
      <c r="C1644" s="13" t="s">
        <v>653</v>
      </c>
      <c r="D1644" s="13" t="str">
        <f t="shared" si="24"/>
        <v>Error?</v>
      </c>
    </row>
    <row r="1645" spans="1:4" x14ac:dyDescent="0.2">
      <c r="A1645" s="54">
        <v>1584</v>
      </c>
      <c r="B1645" s="1221">
        <f>'Acct Summary 7-8'!E79</f>
        <v>14442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12096</v>
      </c>
      <c r="C1658" s="13" t="s">
        <v>653</v>
      </c>
      <c r="D1658" s="13" t="str">
        <f t="shared" si="24"/>
        <v>Error?</v>
      </c>
    </row>
    <row r="1659" spans="1:4" x14ac:dyDescent="0.2">
      <c r="A1659" s="54">
        <v>1598</v>
      </c>
      <c r="B1659" s="1221">
        <f>'Acct Summary 7-8'!F79</f>
        <v>138805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60593</v>
      </c>
      <c r="C1672" s="13" t="s">
        <v>653</v>
      </c>
      <c r="D1672" s="13" t="str">
        <f t="shared" si="25"/>
        <v>Error?</v>
      </c>
    </row>
    <row r="1673" spans="1:4" x14ac:dyDescent="0.2">
      <c r="A1673" s="54">
        <v>1612</v>
      </c>
      <c r="B1673" s="1221">
        <f>'Acct Summary 7-8'!G79</f>
        <v>110351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120380</v>
      </c>
      <c r="C1686" s="13" t="s">
        <v>653</v>
      </c>
      <c r="D1686" s="13" t="str">
        <f t="shared" si="25"/>
        <v>Error?</v>
      </c>
    </row>
    <row r="1687" spans="1:4" x14ac:dyDescent="0.2">
      <c r="A1687" s="54">
        <v>1626</v>
      </c>
      <c r="B1687" s="1221">
        <f>'Acct Summary 7-8'!H79</f>
        <v>99452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99452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1348954</v>
      </c>
      <c r="C1744" s="13" t="s">
        <v>653</v>
      </c>
      <c r="D1744" s="13" t="str">
        <f t="shared" si="26"/>
        <v>Error?</v>
      </c>
    </row>
    <row r="1745" spans="1:5" x14ac:dyDescent="0.2">
      <c r="A1745" s="54">
        <v>1684</v>
      </c>
      <c r="B1745" s="1221">
        <f>'Tax Sched 24'!B5</f>
        <v>264970</v>
      </c>
      <c r="C1745" s="13" t="s">
        <v>653</v>
      </c>
      <c r="D1745" s="13" t="str">
        <f t="shared" si="26"/>
        <v>Error?</v>
      </c>
    </row>
    <row r="1746" spans="1:5" x14ac:dyDescent="0.2">
      <c r="A1746" s="54">
        <v>1685</v>
      </c>
      <c r="B1746" s="1221">
        <f>'Tax Sched 24'!B6</f>
        <v>270167</v>
      </c>
      <c r="C1746" s="13" t="s">
        <v>653</v>
      </c>
      <c r="D1746" s="13" t="str">
        <f t="shared" si="26"/>
        <v>Error?</v>
      </c>
    </row>
    <row r="1747" spans="1:5" x14ac:dyDescent="0.2">
      <c r="A1747" s="54">
        <v>1686</v>
      </c>
      <c r="B1747" s="1221">
        <f>'Tax Sched 24'!B7</f>
        <v>57813</v>
      </c>
      <c r="C1747" s="13" t="s">
        <v>653</v>
      </c>
      <c r="D1747" s="13" t="str">
        <f t="shared" si="26"/>
        <v>Error?</v>
      </c>
    </row>
    <row r="1748" spans="1:5" x14ac:dyDescent="0.2">
      <c r="A1748" s="54">
        <v>1687</v>
      </c>
      <c r="B1748" s="1221">
        <f>'Tax Sched 24'!B8</f>
        <v>65418</v>
      </c>
      <c r="C1748" s="13" t="s">
        <v>653</v>
      </c>
      <c r="D1748" s="13" t="str">
        <f t="shared" si="26"/>
        <v>Error?</v>
      </c>
    </row>
    <row r="1749" spans="1:5" x14ac:dyDescent="0.2">
      <c r="A1749" s="54">
        <v>1688</v>
      </c>
      <c r="B1749" s="1221">
        <f>'Tax Sched 24'!B10</f>
        <v>24087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198232</v>
      </c>
      <c r="C1752" s="13" t="s">
        <v>653</v>
      </c>
      <c r="D1752" s="13" t="str">
        <f t="shared" si="26"/>
        <v>Error?</v>
      </c>
    </row>
    <row r="1753" spans="1:5" x14ac:dyDescent="0.2">
      <c r="A1753" s="54">
        <v>1692</v>
      </c>
      <c r="B1753" s="1221">
        <f>'Tax Sched 24'!B12</f>
        <v>24087</v>
      </c>
      <c r="C1753" s="13" t="s">
        <v>653</v>
      </c>
      <c r="D1753" s="13" t="str">
        <f t="shared" si="26"/>
        <v>Error?</v>
      </c>
    </row>
    <row r="1754" spans="1:5" x14ac:dyDescent="0.2">
      <c r="A1754" s="54">
        <v>1693</v>
      </c>
      <c r="B1754" s="1221">
        <f>'Tax Sched 24'!B14</f>
        <v>9634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2386568</v>
      </c>
      <c r="C1759" s="13" t="s">
        <v>653</v>
      </c>
      <c r="D1759" s="13" t="str">
        <f t="shared" si="26"/>
        <v>Error?</v>
      </c>
    </row>
    <row r="1760" spans="1:5" x14ac:dyDescent="0.2">
      <c r="A1760" s="54">
        <v>1699</v>
      </c>
      <c r="B1760" s="1221">
        <f>'Tax Sched 24'!D4</f>
        <v>1348954</v>
      </c>
      <c r="C1760" s="13" t="s">
        <v>653</v>
      </c>
      <c r="D1760" s="13" t="str">
        <f t="shared" si="26"/>
        <v>Error?</v>
      </c>
    </row>
    <row r="1761" spans="1:5" x14ac:dyDescent="0.2">
      <c r="A1761" s="54">
        <v>1700</v>
      </c>
      <c r="B1761" s="1221">
        <f>'Tax Sched 24'!D5</f>
        <v>264970</v>
      </c>
      <c r="C1761" s="13" t="s">
        <v>653</v>
      </c>
      <c r="D1761" s="13" t="str">
        <f t="shared" si="26"/>
        <v>Error?</v>
      </c>
    </row>
    <row r="1762" spans="1:5" s="79" customFormat="1" x14ac:dyDescent="0.2">
      <c r="A1762" s="54">
        <v>1701</v>
      </c>
      <c r="B1762" s="1221">
        <f>'Tax Sched 24'!D6</f>
        <v>270167</v>
      </c>
      <c r="C1762" s="13" t="s">
        <v>653</v>
      </c>
      <c r="D1762" s="13" t="str">
        <f t="shared" si="26"/>
        <v>Error?</v>
      </c>
      <c r="E1762" s="80"/>
    </row>
    <row r="1763" spans="1:5" x14ac:dyDescent="0.2">
      <c r="A1763" s="54">
        <v>1702</v>
      </c>
      <c r="B1763" s="1221">
        <f>'Tax Sched 24'!D7</f>
        <v>57813</v>
      </c>
      <c r="C1763" s="13" t="s">
        <v>653</v>
      </c>
      <c r="D1763" s="13" t="str">
        <f t="shared" si="26"/>
        <v>Error?</v>
      </c>
    </row>
    <row r="1764" spans="1:5" x14ac:dyDescent="0.2">
      <c r="A1764" s="54">
        <v>1703</v>
      </c>
      <c r="B1764" s="1221">
        <f>'Tax Sched 24'!D8</f>
        <v>65418</v>
      </c>
      <c r="C1764" s="13" t="s">
        <v>653</v>
      </c>
      <c r="D1764" s="13" t="str">
        <f t="shared" si="26"/>
        <v>Error?</v>
      </c>
    </row>
    <row r="1765" spans="1:5" x14ac:dyDescent="0.2">
      <c r="A1765" s="54">
        <v>1704</v>
      </c>
      <c r="B1765" s="1221">
        <f>'Tax Sched 24'!D10</f>
        <v>24087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198232</v>
      </c>
      <c r="C1768" s="13" t="s">
        <v>653</v>
      </c>
      <c r="D1768" s="13" t="str">
        <f t="shared" si="26"/>
        <v>Error?</v>
      </c>
    </row>
    <row r="1769" spans="1:5" x14ac:dyDescent="0.2">
      <c r="A1769" s="54">
        <v>1708</v>
      </c>
      <c r="B1769" s="1221">
        <f>'Tax Sched 24'!D12</f>
        <v>24087</v>
      </c>
      <c r="C1769" s="13" t="s">
        <v>653</v>
      </c>
      <c r="D1769" s="13" t="str">
        <f t="shared" si="26"/>
        <v>Error?</v>
      </c>
    </row>
    <row r="1770" spans="1:5" x14ac:dyDescent="0.2">
      <c r="A1770" s="54">
        <v>1709</v>
      </c>
      <c r="B1770" s="1221">
        <f>'Tax Sched 24'!D14</f>
        <v>9634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2386568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1369209</v>
      </c>
      <c r="C1792" s="13" t="s">
        <v>653</v>
      </c>
      <c r="D1792" s="13" t="str">
        <f t="shared" si="27"/>
        <v>Error?</v>
      </c>
    </row>
    <row r="1793" spans="1:4" x14ac:dyDescent="0.2">
      <c r="A1793" s="54">
        <v>1732</v>
      </c>
      <c r="B1793" s="1221">
        <f>'Tax Sched 24'!F5</f>
        <v>268952</v>
      </c>
      <c r="C1793" s="13" t="s">
        <v>653</v>
      </c>
      <c r="D1793" s="13" t="str">
        <f t="shared" si="27"/>
        <v>Error?</v>
      </c>
    </row>
    <row r="1794" spans="1:4" x14ac:dyDescent="0.2">
      <c r="A1794" s="54">
        <v>1733</v>
      </c>
      <c r="B1794" s="1221">
        <f>'Tax Sched 24'!F6</f>
        <v>268741</v>
      </c>
      <c r="C1794" s="13" t="s">
        <v>653</v>
      </c>
      <c r="D1794" s="13" t="str">
        <f t="shared" si="27"/>
        <v>Error?</v>
      </c>
    </row>
    <row r="1795" spans="1:4" x14ac:dyDescent="0.2">
      <c r="A1795" s="54">
        <v>1734</v>
      </c>
      <c r="B1795" s="1221">
        <f>'Tax Sched 24'!F7</f>
        <v>58680</v>
      </c>
      <c r="C1795" s="13" t="s">
        <v>653</v>
      </c>
      <c r="D1795" s="13" t="str">
        <f t="shared" si="27"/>
        <v>Error?</v>
      </c>
    </row>
    <row r="1796" spans="1:4" x14ac:dyDescent="0.2">
      <c r="A1796" s="54">
        <v>1735</v>
      </c>
      <c r="B1796" s="1221">
        <f>'Tax Sched 24'!F8</f>
        <v>50001</v>
      </c>
      <c r="C1796" s="13" t="s">
        <v>653</v>
      </c>
      <c r="D1796" s="13" t="str">
        <f t="shared" si="27"/>
        <v>Error?</v>
      </c>
    </row>
    <row r="1797" spans="1:4" x14ac:dyDescent="0.2">
      <c r="A1797" s="54">
        <v>1736</v>
      </c>
      <c r="B1797" s="1221">
        <f>'Tax Sched 24'!F10</f>
        <v>24450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150002</v>
      </c>
      <c r="C1800" s="13" t="s">
        <v>653</v>
      </c>
      <c r="D1800" s="13" t="str">
        <f t="shared" si="27"/>
        <v>Error?</v>
      </c>
    </row>
    <row r="1801" spans="1:4" x14ac:dyDescent="0.2">
      <c r="A1801" s="54">
        <v>1740</v>
      </c>
      <c r="B1801" s="1221">
        <f>'Tax Sched 24'!F12</f>
        <v>24450</v>
      </c>
      <c r="C1801" s="13" t="s">
        <v>653</v>
      </c>
      <c r="D1801" s="13" t="str">
        <f t="shared" si="27"/>
        <v>Error?</v>
      </c>
    </row>
    <row r="1802" spans="1:4" x14ac:dyDescent="0.2">
      <c r="A1802" s="54">
        <v>1741</v>
      </c>
      <c r="B1802" s="1221">
        <f>'Tax Sched 24'!F14</f>
        <v>9780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1369209</v>
      </c>
      <c r="D1808" s="13" t="str">
        <f t="shared" si="27"/>
        <v>Error?</v>
      </c>
    </row>
    <row r="1809" spans="1:4" x14ac:dyDescent="0.2">
      <c r="A1809" s="54">
        <v>1748</v>
      </c>
      <c r="B1809" s="1221">
        <f>'Tax Sched 24'!E5</f>
        <v>268952</v>
      </c>
      <c r="D1809" s="13" t="str">
        <f t="shared" si="27"/>
        <v>Error?</v>
      </c>
    </row>
    <row r="1810" spans="1:4" x14ac:dyDescent="0.2">
      <c r="A1810" s="54">
        <v>1749</v>
      </c>
      <c r="B1810" s="1221">
        <f>'Tax Sched 24'!E6</f>
        <v>268741</v>
      </c>
      <c r="D1810" s="13" t="str">
        <f t="shared" si="27"/>
        <v>Error?</v>
      </c>
    </row>
    <row r="1811" spans="1:4" x14ac:dyDescent="0.2">
      <c r="A1811" s="54">
        <v>1750</v>
      </c>
      <c r="B1811" s="1221">
        <f>'Tax Sched 24'!E7</f>
        <v>58680</v>
      </c>
      <c r="D1811" s="13" t="str">
        <f t="shared" si="27"/>
        <v>Error?</v>
      </c>
    </row>
    <row r="1812" spans="1:4" x14ac:dyDescent="0.2">
      <c r="A1812" s="54">
        <v>1751</v>
      </c>
      <c r="B1812" s="1221">
        <f>'Tax Sched 24'!E8</f>
        <v>50001</v>
      </c>
      <c r="D1812" s="13" t="str">
        <f t="shared" si="27"/>
        <v>Error?</v>
      </c>
    </row>
    <row r="1813" spans="1:4" x14ac:dyDescent="0.2">
      <c r="A1813" s="54">
        <v>1752</v>
      </c>
      <c r="B1813" s="1221">
        <f>'Tax Sched 24'!E10</f>
        <v>24450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150002</v>
      </c>
      <c r="D1816" s="13" t="str">
        <f t="shared" si="27"/>
        <v>Error?</v>
      </c>
    </row>
    <row r="1817" spans="1:4" x14ac:dyDescent="0.2">
      <c r="A1817" s="54">
        <v>1756</v>
      </c>
      <c r="B1817" s="1221">
        <f>'Tax Sched 24'!E12</f>
        <v>24450</v>
      </c>
      <c r="D1817" s="13" t="str">
        <f t="shared" si="27"/>
        <v>Error?</v>
      </c>
    </row>
    <row r="1818" spans="1:4" x14ac:dyDescent="0.2">
      <c r="A1818" s="54">
        <v>1757</v>
      </c>
      <c r="B1818" s="1221">
        <f>'Tax Sched 24'!E14</f>
        <v>9780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2333718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799660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9634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9634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9634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111955</v>
      </c>
      <c r="D2008" s="13" t="str">
        <f t="shared" si="30"/>
        <v>Error?</v>
      </c>
    </row>
    <row r="2009" spans="1:4" x14ac:dyDescent="0.2">
      <c r="A2009" s="54">
        <v>1948</v>
      </c>
      <c r="B2009" s="1221">
        <f>'Cap Outlay Deprec 27'!C8</f>
        <v>6518044</v>
      </c>
      <c r="D2009" s="13" t="str">
        <f t="shared" si="30"/>
        <v>Error?</v>
      </c>
    </row>
    <row r="2010" spans="1:4" x14ac:dyDescent="0.2">
      <c r="A2010" s="54">
        <v>1949</v>
      </c>
      <c r="B2010" s="1221">
        <f>'Cap Outlay Deprec 27'!C10</f>
        <v>219843</v>
      </c>
      <c r="D2010" s="13" t="str">
        <f t="shared" si="30"/>
        <v>Error?</v>
      </c>
    </row>
    <row r="2011" spans="1:4" x14ac:dyDescent="0.2">
      <c r="A2011" s="54">
        <v>1950</v>
      </c>
      <c r="B2011" s="1221">
        <f>'Cap Outlay Deprec 27'!C12</f>
        <v>528223</v>
      </c>
      <c r="D2011" s="13" t="str">
        <f t="shared" si="30"/>
        <v>Error?</v>
      </c>
    </row>
    <row r="2012" spans="1:4" x14ac:dyDescent="0.2">
      <c r="A2012" s="54">
        <v>1951</v>
      </c>
      <c r="B2012" s="1221">
        <f>'Cap Outlay Deprec 27'!C13</f>
        <v>36554</v>
      </c>
      <c r="D2012" s="13" t="str">
        <f t="shared" si="30"/>
        <v>Error?</v>
      </c>
    </row>
    <row r="2013" spans="1:4" x14ac:dyDescent="0.2">
      <c r="A2013" s="54">
        <v>1952</v>
      </c>
      <c r="B2013" s="1221">
        <f>'Cap Outlay Deprec 27'!C16</f>
        <v>7414619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8000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29551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37551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40324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40324</v>
      </c>
      <c r="C2025" s="13" t="s">
        <v>653</v>
      </c>
      <c r="D2025" s="13" t="str">
        <f t="shared" si="30"/>
        <v>Error?</v>
      </c>
    </row>
    <row r="2026" spans="1:4" x14ac:dyDescent="0.2">
      <c r="A2026" s="54">
        <v>1965</v>
      </c>
      <c r="B2026" s="1221">
        <f>'Cap Outlay Deprec 27'!F5</f>
        <v>111955</v>
      </c>
      <c r="C2026" s="13" t="s">
        <v>653</v>
      </c>
      <c r="D2026" s="13" t="str">
        <f t="shared" si="30"/>
        <v>Error?</v>
      </c>
    </row>
    <row r="2027" spans="1:4" x14ac:dyDescent="0.2">
      <c r="A2027" s="54">
        <v>1966</v>
      </c>
      <c r="B2027" s="1221">
        <f>'Cap Outlay Deprec 27'!F8</f>
        <v>6526044</v>
      </c>
      <c r="C2027" s="13" t="s">
        <v>653</v>
      </c>
      <c r="D2027" s="13" t="str">
        <f t="shared" si="30"/>
        <v>Error?</v>
      </c>
    </row>
    <row r="2028" spans="1:4" x14ac:dyDescent="0.2">
      <c r="A2028" s="54">
        <v>1967</v>
      </c>
      <c r="B2028" s="1221">
        <f>'Cap Outlay Deprec 27'!F10</f>
        <v>219843</v>
      </c>
      <c r="C2028" s="13" t="s">
        <v>653</v>
      </c>
      <c r="D2028" s="13" t="str">
        <f t="shared" si="30"/>
        <v>Error?</v>
      </c>
    </row>
    <row r="2029" spans="1:4" x14ac:dyDescent="0.2">
      <c r="A2029" s="54">
        <v>1968</v>
      </c>
      <c r="B2029" s="1221">
        <f>'Cap Outlay Deprec 27'!F12</f>
        <v>517450</v>
      </c>
      <c r="C2029" s="13" t="s">
        <v>653</v>
      </c>
      <c r="D2029" s="13" t="str">
        <f t="shared" si="30"/>
        <v>Error?</v>
      </c>
    </row>
    <row r="2030" spans="1:4" x14ac:dyDescent="0.2">
      <c r="A2030" s="54">
        <v>1969</v>
      </c>
      <c r="B2030" s="1221">
        <f>'Cap Outlay Deprec 27'!F13</f>
        <v>36554</v>
      </c>
      <c r="C2030" s="13" t="s">
        <v>653</v>
      </c>
      <c r="D2030" s="13" t="str">
        <f t="shared" si="30"/>
        <v>Error?</v>
      </c>
    </row>
    <row r="2031" spans="1:4" x14ac:dyDescent="0.2">
      <c r="A2031" s="54">
        <v>1970</v>
      </c>
      <c r="B2031" s="1221">
        <f>'Cap Outlay Deprec 27'!F16</f>
        <v>7411846</v>
      </c>
      <c r="C2031" s="13" t="s">
        <v>653</v>
      </c>
      <c r="D2031" s="13" t="str">
        <f t="shared" si="30"/>
        <v>Error?</v>
      </c>
    </row>
    <row r="2032" spans="1:4" x14ac:dyDescent="0.2">
      <c r="A2032" s="82">
        <v>1971</v>
      </c>
      <c r="D2032" s="13" t="str">
        <f t="shared" si="30"/>
        <v>OK</v>
      </c>
    </row>
    <row r="2033" spans="1:4" x14ac:dyDescent="0.2">
      <c r="A2033" s="54">
        <v>1972</v>
      </c>
      <c r="B2033" s="1221">
        <f>'Cap Outlay Deprec 27'!H8</f>
        <v>3524044</v>
      </c>
      <c r="D2033" s="13" t="str">
        <f t="shared" si="30"/>
        <v>Error?</v>
      </c>
    </row>
    <row r="2034" spans="1:4" x14ac:dyDescent="0.2">
      <c r="A2034" s="54">
        <v>1973</v>
      </c>
      <c r="B2034" s="1221">
        <f>'Cap Outlay Deprec 27'!H10</f>
        <v>95986</v>
      </c>
      <c r="D2034" s="13" t="str">
        <f t="shared" si="30"/>
        <v>Error?</v>
      </c>
    </row>
    <row r="2035" spans="1:4" x14ac:dyDescent="0.2">
      <c r="A2035" s="54">
        <v>1974</v>
      </c>
      <c r="B2035" s="1221">
        <f>'Cap Outlay Deprec 27'!H12</f>
        <v>328032</v>
      </c>
      <c r="D2035" s="13" t="str">
        <f t="shared" si="30"/>
        <v>Error?</v>
      </c>
    </row>
    <row r="2036" spans="1:4" x14ac:dyDescent="0.2">
      <c r="A2036" s="54">
        <v>1975</v>
      </c>
      <c r="B2036" s="1221">
        <f>'Cap Outlay Deprec 27'!H13</f>
        <v>35458</v>
      </c>
      <c r="D2036" s="13" t="str">
        <f t="shared" si="30"/>
        <v>Error?</v>
      </c>
    </row>
    <row r="2037" spans="1:4" x14ac:dyDescent="0.2">
      <c r="A2037" s="54">
        <v>1976</v>
      </c>
      <c r="B2037" s="1221">
        <f>'Cap Outlay Deprec 27'!H16</f>
        <v>3983520</v>
      </c>
      <c r="C2037" s="13" t="s">
        <v>653</v>
      </c>
      <c r="D2037" s="13" t="str">
        <f t="shared" si="30"/>
        <v>Error?</v>
      </c>
    </row>
    <row r="2038" spans="1:4" x14ac:dyDescent="0.2">
      <c r="A2038" s="82">
        <v>1977</v>
      </c>
      <c r="D2038" s="13" t="str">
        <f t="shared" si="30"/>
        <v>OK</v>
      </c>
    </row>
    <row r="2039" spans="1:4" x14ac:dyDescent="0.2">
      <c r="A2039" s="54">
        <v>1978</v>
      </c>
      <c r="B2039" s="1221">
        <f>'Cap Outlay Deprec 27'!I8</f>
        <v>109429</v>
      </c>
      <c r="D2039" s="13" t="str">
        <f t="shared" si="30"/>
        <v>Error?</v>
      </c>
    </row>
    <row r="2040" spans="1:4" x14ac:dyDescent="0.2">
      <c r="A2040" s="54">
        <v>1979</v>
      </c>
      <c r="B2040" s="1221">
        <f>'Cap Outlay Deprec 27'!I10</f>
        <v>10251</v>
      </c>
      <c r="D2040" s="13" t="str">
        <f t="shared" si="30"/>
        <v>Error?</v>
      </c>
    </row>
    <row r="2041" spans="1:4" x14ac:dyDescent="0.2">
      <c r="A2041" s="54">
        <v>1980</v>
      </c>
      <c r="B2041" s="1221">
        <f>'Cap Outlay Deprec 27'!I12</f>
        <v>51745</v>
      </c>
      <c r="D2041" s="13" t="str">
        <f t="shared" si="30"/>
        <v>Error?</v>
      </c>
    </row>
    <row r="2042" spans="1:4" x14ac:dyDescent="0.2">
      <c r="A2042" s="54">
        <v>1981</v>
      </c>
      <c r="B2042" s="1221">
        <f>'Cap Outlay Deprec 27'!I13</f>
        <v>1096</v>
      </c>
      <c r="D2042" s="13" t="str">
        <f t="shared" si="30"/>
        <v>Error?</v>
      </c>
    </row>
    <row r="2043" spans="1:4" x14ac:dyDescent="0.2">
      <c r="A2043" s="54">
        <v>1982</v>
      </c>
      <c r="B2043" s="1221">
        <f>'Cap Outlay Deprec 27'!I16</f>
        <v>172521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40324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40324</v>
      </c>
      <c r="C2049" s="13" t="s">
        <v>653</v>
      </c>
      <c r="D2049" s="13" t="str">
        <f t="shared" si="31"/>
        <v>Error?</v>
      </c>
    </row>
    <row r="2050" spans="1:4" x14ac:dyDescent="0.2">
      <c r="A2050" s="82">
        <v>1989</v>
      </c>
      <c r="D2050" s="13" t="str">
        <f t="shared" si="31"/>
        <v>OK</v>
      </c>
    </row>
    <row r="2051" spans="1:4" x14ac:dyDescent="0.2">
      <c r="A2051" s="54">
        <v>1990</v>
      </c>
      <c r="B2051" s="1221">
        <f>'Cap Outlay Deprec 27'!K8</f>
        <v>3633473</v>
      </c>
      <c r="C2051" s="13" t="s">
        <v>653</v>
      </c>
      <c r="D2051" s="13" t="str">
        <f t="shared" si="31"/>
        <v>Error?</v>
      </c>
    </row>
    <row r="2052" spans="1:4" x14ac:dyDescent="0.2">
      <c r="A2052" s="54">
        <v>1991</v>
      </c>
      <c r="B2052" s="1221">
        <f>'Cap Outlay Deprec 27'!K10</f>
        <v>106237</v>
      </c>
      <c r="C2052" s="13" t="s">
        <v>653</v>
      </c>
      <c r="D2052" s="13" t="str">
        <f t="shared" si="31"/>
        <v>Error?</v>
      </c>
    </row>
    <row r="2053" spans="1:4" x14ac:dyDescent="0.2">
      <c r="A2053" s="54">
        <v>1992</v>
      </c>
      <c r="B2053" s="1221">
        <f>'Cap Outlay Deprec 27'!K12</f>
        <v>339453</v>
      </c>
      <c r="C2053" s="13" t="s">
        <v>653</v>
      </c>
      <c r="D2053" s="13" t="str">
        <f t="shared" si="31"/>
        <v>Error?</v>
      </c>
    </row>
    <row r="2054" spans="1:4" x14ac:dyDescent="0.2">
      <c r="A2054" s="54">
        <v>1993</v>
      </c>
      <c r="B2054" s="1221">
        <f>'Cap Outlay Deprec 27'!K13</f>
        <v>36554</v>
      </c>
      <c r="C2054" s="13" t="s">
        <v>653</v>
      </c>
      <c r="D2054" s="13" t="str">
        <f t="shared" si="31"/>
        <v>Error?</v>
      </c>
    </row>
    <row r="2055" spans="1:4" x14ac:dyDescent="0.2">
      <c r="A2055" s="54">
        <v>1994</v>
      </c>
      <c r="B2055" s="1221">
        <f>'Cap Outlay Deprec 27'!K16</f>
        <v>4115717</v>
      </c>
      <c r="C2055" s="13" t="s">
        <v>653</v>
      </c>
      <c r="D2055" s="13" t="str">
        <f t="shared" si="31"/>
        <v>Error?</v>
      </c>
    </row>
    <row r="2056" spans="1:4" x14ac:dyDescent="0.2">
      <c r="A2056" s="54">
        <v>1995</v>
      </c>
      <c r="B2056" s="1221">
        <f>'Cap Outlay Deprec 27'!L5</f>
        <v>111955</v>
      </c>
      <c r="C2056" s="13" t="s">
        <v>653</v>
      </c>
      <c r="D2056" s="13" t="str">
        <f t="shared" si="31"/>
        <v>Error?</v>
      </c>
    </row>
    <row r="2057" spans="1:4" x14ac:dyDescent="0.2">
      <c r="A2057" s="54">
        <v>1996</v>
      </c>
      <c r="B2057" s="1221">
        <f>'Cap Outlay Deprec 27'!L8</f>
        <v>2892571</v>
      </c>
      <c r="C2057" s="13" t="s">
        <v>653</v>
      </c>
      <c r="D2057" s="13" t="str">
        <f t="shared" si="31"/>
        <v>Error?</v>
      </c>
    </row>
    <row r="2058" spans="1:4" x14ac:dyDescent="0.2">
      <c r="A2058" s="54">
        <v>1997</v>
      </c>
      <c r="B2058" s="1221">
        <f>'Cap Outlay Deprec 27'!L10</f>
        <v>113606</v>
      </c>
      <c r="C2058" s="13" t="s">
        <v>653</v>
      </c>
      <c r="D2058" s="13" t="str">
        <f t="shared" si="31"/>
        <v>Error?</v>
      </c>
    </row>
    <row r="2059" spans="1:4" x14ac:dyDescent="0.2">
      <c r="A2059" s="54">
        <v>1998</v>
      </c>
      <c r="B2059" s="1221">
        <f>'Cap Outlay Deprec 27'!L12</f>
        <v>177997</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3296129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51854</v>
      </c>
      <c r="C2088" s="13" t="s">
        <v>653</v>
      </c>
      <c r="D2088" s="13" t="str">
        <f t="shared" si="31"/>
        <v>Error?</v>
      </c>
    </row>
    <row r="2089" spans="1:4" x14ac:dyDescent="0.2">
      <c r="A2089" s="54">
        <v>2028</v>
      </c>
      <c r="B2089" s="1221">
        <f>'Expenditures 15-22'!K92</f>
        <v>181480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1807051</v>
      </c>
      <c r="C2551" s="13" t="s">
        <v>653</v>
      </c>
      <c r="D2551" s="13" t="str">
        <f t="shared" si="38"/>
        <v>Error?</v>
      </c>
    </row>
    <row r="2552" spans="1:4" x14ac:dyDescent="0.2">
      <c r="A2552" s="82">
        <v>2491</v>
      </c>
      <c r="D2552" s="13" t="str">
        <f t="shared" si="38"/>
        <v>OK</v>
      </c>
    </row>
    <row r="2553" spans="1:4" x14ac:dyDescent="0.2">
      <c r="A2553" s="54">
        <v>2492</v>
      </c>
      <c r="B2553" s="1221">
        <f>'Acct Summary 7-8'!C6</f>
        <v>2723111</v>
      </c>
      <c r="C2553" s="13" t="s">
        <v>653</v>
      </c>
      <c r="D2553" s="13" t="str">
        <f t="shared" si="38"/>
        <v>Error?</v>
      </c>
    </row>
    <row r="2554" spans="1:4" x14ac:dyDescent="0.2">
      <c r="A2554" s="54">
        <v>2493</v>
      </c>
      <c r="B2554" s="1221">
        <f>'Acct Summary 7-8'!C7</f>
        <v>410045</v>
      </c>
      <c r="C2554" s="13" t="s">
        <v>653</v>
      </c>
      <c r="D2554" s="13" t="str">
        <f t="shared" si="38"/>
        <v>Error?</v>
      </c>
    </row>
    <row r="2555" spans="1:4" x14ac:dyDescent="0.2">
      <c r="A2555" s="54">
        <v>2494</v>
      </c>
      <c r="B2555" s="1221">
        <f>'Acct Summary 7-8'!C8</f>
        <v>4940207</v>
      </c>
      <c r="C2555" s="13" t="s">
        <v>653</v>
      </c>
      <c r="D2555" s="13" t="str">
        <f t="shared" si="38"/>
        <v>Error?</v>
      </c>
    </row>
    <row r="2556" spans="1:4" x14ac:dyDescent="0.2">
      <c r="A2556" s="54">
        <v>2495</v>
      </c>
      <c r="B2556" s="1221">
        <f>'Acct Summary 7-8'!C12</f>
        <v>3068589</v>
      </c>
      <c r="C2556" s="13" t="s">
        <v>653</v>
      </c>
      <c r="D2556" s="13" t="str">
        <f t="shared" si="38"/>
        <v>Error?</v>
      </c>
    </row>
    <row r="2557" spans="1:4" x14ac:dyDescent="0.2">
      <c r="A2557" s="54">
        <v>2496</v>
      </c>
      <c r="B2557" s="1221">
        <f>'Acct Summary 7-8'!C13</f>
        <v>1588547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233334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4890470</v>
      </c>
      <c r="C2561" s="13" t="s">
        <v>653</v>
      </c>
      <c r="D2561" s="13" t="str">
        <f t="shared" si="39"/>
        <v>Error?</v>
      </c>
    </row>
    <row r="2562" spans="1:4" x14ac:dyDescent="0.2">
      <c r="A2562" s="54">
        <v>2501</v>
      </c>
      <c r="B2562" s="1221">
        <f>'Acct Summary 7-8'!C20</f>
        <v>49737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417634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417634</v>
      </c>
      <c r="C2568" s="13" t="s">
        <v>653</v>
      </c>
      <c r="D2568" s="13" t="str">
        <f t="shared" si="39"/>
        <v>Error?</v>
      </c>
    </row>
    <row r="2569" spans="1:4" x14ac:dyDescent="0.2">
      <c r="A2569" s="54">
        <v>2508</v>
      </c>
      <c r="B2569" s="1221">
        <f>'Acct Summary 7-8'!D13</f>
        <v>308686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308686</v>
      </c>
      <c r="C2573" s="13" t="s">
        <v>653</v>
      </c>
      <c r="D2573" s="13" t="str">
        <f t="shared" si="39"/>
        <v>Error?</v>
      </c>
    </row>
    <row r="2574" spans="1:4" x14ac:dyDescent="0.2">
      <c r="A2574" s="54">
        <v>2513</v>
      </c>
      <c r="B2574" s="1221">
        <f>'Acct Summary 7-8'!D20</f>
        <v>108948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64579</v>
      </c>
      <c r="C2591" s="13" t="s">
        <v>653</v>
      </c>
      <c r="D2591" s="13" t="str">
        <f t="shared" si="39"/>
        <v>Error?</v>
      </c>
    </row>
    <row r="2592" spans="1:4" x14ac:dyDescent="0.2">
      <c r="A2592" s="82">
        <v>2531</v>
      </c>
      <c r="D2592" s="13" t="str">
        <f t="shared" si="39"/>
        <v>OK</v>
      </c>
    </row>
    <row r="2593" spans="1:4" x14ac:dyDescent="0.2">
      <c r="A2593" s="54">
        <v>2532</v>
      </c>
      <c r="B2593" s="1221">
        <f>'Acct Summary 7-8'!F6</f>
        <v>203730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268309</v>
      </c>
      <c r="C2595" s="13" t="s">
        <v>653</v>
      </c>
      <c r="D2595" s="13" t="str">
        <f t="shared" si="39"/>
        <v>Error?</v>
      </c>
    </row>
    <row r="2596" spans="1:4" x14ac:dyDescent="0.2">
      <c r="A2596" s="54">
        <v>2535</v>
      </c>
      <c r="B2596" s="1221">
        <f>'Acct Summary 7-8'!F13</f>
        <v>346521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346521</v>
      </c>
      <c r="C2600" s="13" t="s">
        <v>653</v>
      </c>
      <c r="D2600" s="13" t="str">
        <f t="shared" si="39"/>
        <v>Error?</v>
      </c>
    </row>
    <row r="2601" spans="1:4" x14ac:dyDescent="0.2">
      <c r="A2601" s="54">
        <v>2540</v>
      </c>
      <c r="B2601" s="1221">
        <f>'Acct Summary 7-8'!F20</f>
        <v>-78212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164537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164537</v>
      </c>
      <c r="C2606" s="13" t="s">
        <v>653</v>
      </c>
      <c r="D2606" s="13" t="str">
        <f t="shared" si="39"/>
        <v>Error?</v>
      </c>
    </row>
    <row r="2607" spans="1:4" x14ac:dyDescent="0.2">
      <c r="A2607" s="54">
        <v>2546</v>
      </c>
      <c r="B2607" s="1221">
        <f>'Acct Summary 7-8'!G12</f>
        <v>42752</v>
      </c>
      <c r="C2607" s="13" t="s">
        <v>653</v>
      </c>
      <c r="D2607" s="13" t="str">
        <f t="shared" si="39"/>
        <v>Error?</v>
      </c>
    </row>
    <row r="2608" spans="1:4" x14ac:dyDescent="0.2">
      <c r="A2608" s="54">
        <v>2547</v>
      </c>
      <c r="B2608" s="1221">
        <f>'Acct Summary 7-8'!G13</f>
        <v>111756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154508</v>
      </c>
      <c r="C2612" s="13" t="s">
        <v>653</v>
      </c>
      <c r="D2612" s="13" t="str">
        <f t="shared" si="39"/>
        <v>Error?</v>
      </c>
    </row>
    <row r="2613" spans="1:4" x14ac:dyDescent="0.2">
      <c r="A2613" s="54">
        <v>2552</v>
      </c>
      <c r="B2613" s="1221">
        <f>'Acct Summary 7-8'!G20</f>
        <v>10029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270229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270229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296859</v>
      </c>
      <c r="C2634" s="13" t="s">
        <v>653</v>
      </c>
      <c r="D2634" s="13" t="str">
        <f t="shared" si="40"/>
        <v>Error?</v>
      </c>
    </row>
    <row r="2635" spans="1:4" x14ac:dyDescent="0.2">
      <c r="A2635" s="54">
        <v>2574</v>
      </c>
      <c r="B2635" s="1221">
        <f>'Acct Summary 7-8'!E17</f>
        <v>296859</v>
      </c>
      <c r="C2635" s="13" t="s">
        <v>653</v>
      </c>
      <c r="D2635" s="13" t="str">
        <f t="shared" si="40"/>
        <v>Error?</v>
      </c>
    </row>
    <row r="2636" spans="1:4" x14ac:dyDescent="0.2">
      <c r="A2636" s="54">
        <v>2575</v>
      </c>
      <c r="B2636" s="1221">
        <f>'Acct Summary 7-8'!E20</f>
        <v>-26630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51854</v>
      </c>
      <c r="C2789" s="13" t="s">
        <v>653</v>
      </c>
      <c r="D2789" s="13" t="str">
        <f t="shared" si="42"/>
        <v>Error?</v>
      </c>
    </row>
    <row r="2790" spans="1:4" x14ac:dyDescent="0.2">
      <c r="A2790" s="54">
        <v>2729</v>
      </c>
      <c r="B2790" s="1221">
        <f>'Expenditures 15-22'!E102</f>
        <v>51854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1050000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1195481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10762</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34051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1195481</v>
      </c>
      <c r="D2912" s="13" t="str">
        <f t="shared" si="44"/>
        <v>Error?</v>
      </c>
    </row>
    <row r="2913" spans="1:4" x14ac:dyDescent="0.2">
      <c r="A2913" s="54">
        <v>2852</v>
      </c>
      <c r="B2913" s="1221">
        <f>'Assets-Liab 5-6'!I41</f>
        <v>1195481</v>
      </c>
      <c r="C2913" s="13" t="s">
        <v>653</v>
      </c>
      <c r="D2913" s="13" t="str">
        <f t="shared" si="44"/>
        <v>Error?</v>
      </c>
    </row>
    <row r="2914" spans="1:4" x14ac:dyDescent="0.2">
      <c r="A2914" s="54">
        <v>2853</v>
      </c>
      <c r="B2914" s="1221">
        <f>'Assets-Liab 5-6'!L33</f>
        <v>34051</v>
      </c>
      <c r="D2914" s="13" t="str">
        <f t="shared" si="44"/>
        <v>Error?</v>
      </c>
    </row>
    <row r="2915" spans="1:4" x14ac:dyDescent="0.2">
      <c r="A2915" s="82">
        <v>2854</v>
      </c>
      <c r="D2915" s="13" t="str">
        <f t="shared" si="44"/>
        <v>OK</v>
      </c>
    </row>
    <row r="2916" spans="1:4" x14ac:dyDescent="0.2">
      <c r="A2916" s="54">
        <v>2855</v>
      </c>
      <c r="B2916" s="1221">
        <f>'Assets-Liab 5-6'!L34</f>
        <v>34051</v>
      </c>
      <c r="C2916" s="13" t="s">
        <v>653</v>
      </c>
      <c r="D2916" s="13" t="str">
        <f t="shared" si="44"/>
        <v>Error?</v>
      </c>
    </row>
    <row r="2917" spans="1:4" x14ac:dyDescent="0.2">
      <c r="A2917" s="54">
        <v>2856</v>
      </c>
      <c r="B2917" s="1221">
        <f>'Assets-Liab 5-6'!L41</f>
        <v>34051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48854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3000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48854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19113</v>
      </c>
      <c r="D3055" s="13" t="str">
        <f t="shared" si="46"/>
        <v>Error?</v>
      </c>
    </row>
    <row r="3056" spans="1:4" x14ac:dyDescent="0.2">
      <c r="A3056" s="54">
        <v>2995</v>
      </c>
      <c r="B3056" s="1221">
        <f>'Expenditures 15-22'!D10</f>
        <v>5309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165156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189578</v>
      </c>
      <c r="C3062" s="13" t="s">
        <v>653</v>
      </c>
      <c r="D3062" s="13" t="str">
        <f t="shared" si="46"/>
        <v>Error?</v>
      </c>
    </row>
    <row r="3063" spans="1:4" x14ac:dyDescent="0.2">
      <c r="A3063" s="82">
        <v>3002</v>
      </c>
      <c r="D3063" s="13" t="str">
        <f t="shared" si="46"/>
        <v>OK</v>
      </c>
    </row>
    <row r="3064" spans="1:4" x14ac:dyDescent="0.2">
      <c r="A3064" s="54">
        <v>3003</v>
      </c>
      <c r="B3064" s="1221">
        <f>'Expenditures 15-22'!D213</f>
        <v>277</v>
      </c>
      <c r="D3064" s="13" t="str">
        <f t="shared" si="46"/>
        <v>Error?</v>
      </c>
    </row>
    <row r="3065" spans="1:4" x14ac:dyDescent="0.2">
      <c r="A3065" s="54">
        <v>3004</v>
      </c>
      <c r="B3065" s="1221">
        <f>'Expenditures 15-22'!K213</f>
        <v>277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24844</v>
      </c>
      <c r="C3225" s="13" t="s">
        <v>653</v>
      </c>
      <c r="D3225" s="13" t="str">
        <f t="shared" si="49"/>
        <v>Error?</v>
      </c>
    </row>
    <row r="3226" spans="1:4" x14ac:dyDescent="0.2">
      <c r="A3226" s="54">
        <v>3165</v>
      </c>
      <c r="B3226" s="1221">
        <f>'Acct Summary 7-8'!I8</f>
        <v>24844</v>
      </c>
      <c r="C3226" s="13" t="s">
        <v>653</v>
      </c>
      <c r="D3226" s="13" t="str">
        <f t="shared" si="49"/>
        <v>Error?</v>
      </c>
    </row>
    <row r="3227" spans="1:4" x14ac:dyDescent="0.2">
      <c r="A3227" s="54">
        <v>3166</v>
      </c>
      <c r="B3227" s="1221">
        <f>'Acct Summary 7-8'!I20</f>
        <v>24844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24284</v>
      </c>
      <c r="C3231" s="13" t="s">
        <v>653</v>
      </c>
      <c r="D3231" s="13" t="str">
        <f t="shared" si="49"/>
        <v>Error?</v>
      </c>
    </row>
    <row r="3232" spans="1:4" x14ac:dyDescent="0.2">
      <c r="A3232" s="54">
        <v>3171</v>
      </c>
      <c r="B3232" s="1221">
        <f>'Acct Summary 7-8'!C77</f>
        <v>-24284</v>
      </c>
      <c r="C3232" s="13" t="s">
        <v>653</v>
      </c>
      <c r="D3232" s="13" t="str">
        <f t="shared" si="49"/>
        <v>Error?</v>
      </c>
    </row>
    <row r="3233" spans="1:4" x14ac:dyDescent="0.2">
      <c r="A3233" s="54">
        <v>3172</v>
      </c>
      <c r="B3233" s="1221">
        <f>'Acct Summary 7-8'!C78</f>
        <v>25453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7998</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7998</v>
      </c>
      <c r="C3238" s="13" t="s">
        <v>653</v>
      </c>
      <c r="D3238" s="13" t="str">
        <f t="shared" si="49"/>
        <v>Error?</v>
      </c>
    </row>
    <row r="3239" spans="1:4" x14ac:dyDescent="0.2">
      <c r="A3239" s="54">
        <v>3178</v>
      </c>
      <c r="B3239" s="1221">
        <f>'Acct Summary 7-8'!D78</f>
        <v>116946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-78212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10029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24284</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24284</v>
      </c>
      <c r="C3277" s="13" t="s">
        <v>653</v>
      </c>
      <c r="D3277" s="13" t="str">
        <f t="shared" si="50"/>
        <v>Error?</v>
      </c>
    </row>
    <row r="3278" spans="1:4" x14ac:dyDescent="0.2">
      <c r="A3278" s="54">
        <v>3217</v>
      </c>
      <c r="B3278" s="1221">
        <f>'Acct Summary 7-8'!E78</f>
        <v>-2346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24844</v>
      </c>
      <c r="C3320" s="13" t="s">
        <v>653</v>
      </c>
      <c r="D3320" s="13" t="str">
        <f t="shared" si="50"/>
        <v>Error?</v>
      </c>
    </row>
    <row r="3321" spans="1:4" x14ac:dyDescent="0.2">
      <c r="A3321" s="54">
        <v>3260</v>
      </c>
      <c r="B3321" s="1221">
        <f>'Acct Summary 7-8'!I79</f>
        <v>1170637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1195481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249258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81440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3541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277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104778</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439294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24903</v>
      </c>
      <c r="D3387" s="13" t="str">
        <f t="shared" si="51"/>
        <v>Error?</v>
      </c>
    </row>
    <row r="3388" spans="1:4" x14ac:dyDescent="0.2">
      <c r="A3388" s="54">
        <v>3327</v>
      </c>
      <c r="B3388" s="1221">
        <f>'Expenditures 15-22'!D211</f>
        <v>10643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24903</v>
      </c>
      <c r="C3390" s="13" t="s">
        <v>653</v>
      </c>
      <c r="D3390" s="13" t="str">
        <f t="shared" si="51"/>
        <v>Error?</v>
      </c>
    </row>
    <row r="3391" spans="1:4" x14ac:dyDescent="0.2">
      <c r="A3391" s="54">
        <v>3330</v>
      </c>
      <c r="B3391" s="1221">
        <f>'Expenditures 15-22'!K211</f>
        <v>10643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198278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128039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12096</v>
      </c>
      <c r="D3417" s="13" t="str">
        <f t="shared" si="52"/>
        <v>Error?</v>
      </c>
    </row>
    <row r="3418" spans="1:4" x14ac:dyDescent="0.2">
      <c r="A3418" s="82">
        <v>3357</v>
      </c>
      <c r="D3418" s="13" t="str">
        <f t="shared" si="52"/>
        <v>OK</v>
      </c>
    </row>
    <row r="3419" spans="1:4" x14ac:dyDescent="0.2">
      <c r="A3419" s="54">
        <v>3358</v>
      </c>
      <c r="B3419" s="1221">
        <f>'Assets-Liab 5-6'!F4</f>
        <v>60593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105380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99452</v>
      </c>
      <c r="D3425" s="13" t="str">
        <f t="shared" si="52"/>
        <v>Error?</v>
      </c>
    </row>
    <row r="3426" spans="1:4" x14ac:dyDescent="0.2">
      <c r="A3426" s="82">
        <v>3365</v>
      </c>
      <c r="D3426" s="13" t="str">
        <f t="shared" si="52"/>
        <v>OK</v>
      </c>
    </row>
    <row r="3427" spans="1:4" x14ac:dyDescent="0.2">
      <c r="A3427" s="54">
        <v>3366</v>
      </c>
      <c r="B3427" s="1221">
        <f>'Assets-Liab 5-6'!I4</f>
        <v>145481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23289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99119</v>
      </c>
      <c r="C3446" s="13" t="s">
        <v>653</v>
      </c>
      <c r="D3446" s="13" t="str">
        <f t="shared" si="52"/>
        <v>Error?</v>
      </c>
    </row>
    <row r="3447" spans="1:4" x14ac:dyDescent="0.2">
      <c r="A3447" s="54">
        <v>3386</v>
      </c>
      <c r="B3447" s="1221">
        <f>'Tax Sched 24'!D16</f>
        <v>99119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85003</v>
      </c>
      <c r="C3449" s="13" t="s">
        <v>653</v>
      </c>
      <c r="D3449" s="13" t="str">
        <f t="shared" si="52"/>
        <v>Error?</v>
      </c>
    </row>
    <row r="3450" spans="1:4" x14ac:dyDescent="0.2">
      <c r="A3450" s="54">
        <v>3389</v>
      </c>
      <c r="B3450" s="1221">
        <f>'Tax Sched 24'!E16</f>
        <v>85003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7998</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39472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100000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139472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139472</v>
      </c>
      <c r="D3567" s="13" t="str">
        <f t="shared" si="54"/>
        <v>Error?</v>
      </c>
    </row>
    <row r="3568" spans="1:4" x14ac:dyDescent="0.2">
      <c r="A3568" s="54">
        <v>3507</v>
      </c>
      <c r="B3568" s="1221">
        <f>'Assets-Liab 5-6'!K41</f>
        <v>139472</v>
      </c>
      <c r="C3568" s="13" t="s">
        <v>653</v>
      </c>
      <c r="D3568" s="13" t="str">
        <f t="shared" si="54"/>
        <v>Error?</v>
      </c>
    </row>
    <row r="3569" spans="1:4" x14ac:dyDescent="0.2">
      <c r="A3569" s="54">
        <v>3508</v>
      </c>
      <c r="B3569" s="1221">
        <f>'Acct Summary 7-8'!K4</f>
        <v>24087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24087</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24087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24087</v>
      </c>
      <c r="C3588" s="13" t="s">
        <v>653</v>
      </c>
      <c r="D3588" s="13" t="str">
        <f t="shared" si="55"/>
        <v>Error?</v>
      </c>
    </row>
    <row r="3589" spans="1:4" x14ac:dyDescent="0.2">
      <c r="A3589" s="54">
        <v>3528</v>
      </c>
      <c r="B3589" s="1221">
        <f>'Acct Summary 7-8'!K79</f>
        <v>115385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139472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24087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24087</v>
      </c>
      <c r="C3725" s="13" t="s">
        <v>653</v>
      </c>
      <c r="D3725" s="13" t="str">
        <f t="shared" si="57"/>
        <v>Error?</v>
      </c>
    </row>
    <row r="3726" spans="1:4" x14ac:dyDescent="0.2">
      <c r="A3726" s="54">
        <v>3665</v>
      </c>
      <c r="B3726" s="1221">
        <f>'Tax Sched 24'!D13</f>
        <v>24087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24450</v>
      </c>
      <c r="C3728" s="13" t="s">
        <v>653</v>
      </c>
      <c r="D3728" s="13" t="str">
        <f t="shared" si="57"/>
        <v>Error?</v>
      </c>
    </row>
    <row r="3729" spans="1:4" x14ac:dyDescent="0.2">
      <c r="A3729" s="54">
        <v>3668</v>
      </c>
      <c r="B3729" s="1221">
        <f>'Tax Sched 24'!E13</f>
        <v>24450</v>
      </c>
      <c r="D3729" s="13" t="str">
        <f t="shared" si="57"/>
        <v>Error?</v>
      </c>
    </row>
    <row r="3730" spans="1:4" x14ac:dyDescent="0.2">
      <c r="A3730" s="54">
        <v>3669</v>
      </c>
      <c r="B3730" s="1221">
        <f>'ICR Computation 30'!E10</f>
        <v>81074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2181279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7121486</v>
      </c>
      <c r="C4122" s="13" t="s">
        <v>653</v>
      </c>
      <c r="D4122" s="13" t="str">
        <f t="shared" si="63"/>
        <v>Error?</v>
      </c>
    </row>
    <row r="4123" spans="1:4" x14ac:dyDescent="0.2">
      <c r="A4123" s="54">
        <v>4062</v>
      </c>
      <c r="B4123" s="1221">
        <f>'Acct Summary 7-8'!D10</f>
        <v>417634</v>
      </c>
      <c r="C4123" s="13" t="s">
        <v>653</v>
      </c>
      <c r="D4123" s="13" t="str">
        <f t="shared" si="63"/>
        <v>Error?</v>
      </c>
    </row>
    <row r="4124" spans="1:4" x14ac:dyDescent="0.2">
      <c r="A4124" s="54">
        <v>4063</v>
      </c>
      <c r="B4124" s="1221">
        <f>'Acct Summary 7-8'!E10</f>
        <v>270229</v>
      </c>
      <c r="C4124" s="13" t="s">
        <v>653</v>
      </c>
      <c r="D4124" s="13" t="str">
        <f t="shared" si="63"/>
        <v>Error?</v>
      </c>
    </row>
    <row r="4125" spans="1:4" x14ac:dyDescent="0.2">
      <c r="A4125" s="54">
        <v>4064</v>
      </c>
      <c r="B4125" s="1221">
        <f>'Acct Summary 7-8'!F10</f>
        <v>268309</v>
      </c>
      <c r="C4125" s="13" t="s">
        <v>653</v>
      </c>
      <c r="D4125" s="13" t="str">
        <f t="shared" si="63"/>
        <v>Error?</v>
      </c>
    </row>
    <row r="4126" spans="1:4" x14ac:dyDescent="0.2">
      <c r="A4126" s="54">
        <v>4065</v>
      </c>
      <c r="B4126" s="1221">
        <f>'Acct Summary 7-8'!G10</f>
        <v>164537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24844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24087</v>
      </c>
      <c r="C4130" s="13" t="s">
        <v>653</v>
      </c>
      <c r="D4130" s="13" t="str">
        <f t="shared" si="63"/>
        <v>Error?</v>
      </c>
    </row>
    <row r="4131" spans="1:4" x14ac:dyDescent="0.2">
      <c r="A4131" s="54">
        <v>4070</v>
      </c>
      <c r="B4131" s="1221">
        <f>'Acct Summary 7-8'!C18</f>
        <v>2181279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7071749</v>
      </c>
      <c r="C4136" s="13" t="s">
        <v>653</v>
      </c>
      <c r="D4136" s="13" t="str">
        <f t="shared" si="63"/>
        <v>Error?</v>
      </c>
    </row>
    <row r="4137" spans="1:4" x14ac:dyDescent="0.2">
      <c r="A4137" s="54">
        <v>4076</v>
      </c>
      <c r="B4137" s="1221">
        <f>'Acct Summary 7-8'!D19</f>
        <v>308686</v>
      </c>
      <c r="C4137" s="13" t="s">
        <v>653</v>
      </c>
      <c r="D4137" s="13" t="str">
        <f t="shared" si="63"/>
        <v>Error?</v>
      </c>
    </row>
    <row r="4138" spans="1:4" x14ac:dyDescent="0.2">
      <c r="A4138" s="54">
        <v>4077</v>
      </c>
      <c r="B4138" s="1221">
        <f>'Acct Summary 7-8'!E19</f>
        <v>296859</v>
      </c>
      <c r="C4138" s="13" t="s">
        <v>653</v>
      </c>
      <c r="D4138" s="13" t="str">
        <f t="shared" si="63"/>
        <v>Error?</v>
      </c>
    </row>
    <row r="4139" spans="1:4" x14ac:dyDescent="0.2">
      <c r="A4139" s="54">
        <v>4078</v>
      </c>
      <c r="B4139" s="1221">
        <f>'Acct Summary 7-8'!F19</f>
        <v>346521</v>
      </c>
      <c r="C4139" s="13" t="s">
        <v>653</v>
      </c>
      <c r="D4139" s="13" t="str">
        <f t="shared" si="63"/>
        <v>Error?</v>
      </c>
    </row>
    <row r="4140" spans="1:4" x14ac:dyDescent="0.2">
      <c r="A4140" s="54">
        <v>4079</v>
      </c>
      <c r="B4140" s="1221">
        <f>'Acct Summary 7-8'!G19</f>
        <v>154508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526036</v>
      </c>
      <c r="C4171" s="13" t="s">
        <v>653</v>
      </c>
      <c r="D4171" s="13" t="str">
        <f t="shared" si="64"/>
        <v>Error?</v>
      </c>
    </row>
    <row r="4172" spans="1:4" x14ac:dyDescent="0.2">
      <c r="A4172" s="54">
        <v>4111</v>
      </c>
      <c r="B4172" s="1221">
        <f>'Short-Term Long-Term Debt 25'!J49</f>
        <v>513940</v>
      </c>
      <c r="C4172" s="13" t="s">
        <v>653</v>
      </c>
      <c r="D4172" s="13" t="str">
        <f t="shared" si="64"/>
        <v>Error?</v>
      </c>
    </row>
    <row r="4173" spans="1:4" x14ac:dyDescent="0.2">
      <c r="A4173" s="54">
        <v>4112</v>
      </c>
      <c r="B4173" s="1221">
        <f>'Short-Term Long-Term Debt 25'!H49</f>
        <v>273624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2800</v>
      </c>
      <c r="C4265" s="13" t="s">
        <v>653</v>
      </c>
      <c r="D4265" s="13" t="str">
        <f t="shared" si="65"/>
        <v>Error?</v>
      </c>
      <c r="E4265" s="803"/>
    </row>
    <row r="4266" spans="1:5" x14ac:dyDescent="0.2">
      <c r="A4266" s="90">
        <v>4205</v>
      </c>
      <c r="B4266" s="1221">
        <f>('FP Info 3'!F10)*100000</f>
        <v>550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3470</v>
      </c>
      <c r="C4268" s="13" t="s">
        <v>653</v>
      </c>
      <c r="D4268" s="13" t="str">
        <f t="shared" si="65"/>
        <v>Error?</v>
      </c>
    </row>
    <row r="4269" spans="1:5" x14ac:dyDescent="0.2">
      <c r="A4269" s="90">
        <v>4208</v>
      </c>
      <c r="B4269" s="1221">
        <f>'FP Info 3'!J16</f>
        <v>4032391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15698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1816</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1816</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17867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71952121</v>
      </c>
      <c r="D4995" s="13" t="str">
        <f t="shared" si="77"/>
        <v>Error?</v>
      </c>
    </row>
    <row r="4996" spans="1:4" x14ac:dyDescent="0.2">
      <c r="A4996" s="90">
        <v>4935</v>
      </c>
      <c r="B4996" s="1221">
        <f>'FP Info 3'!H31</f>
        <v>4964696.3490000004</v>
      </c>
      <c r="D4996" s="13" t="str">
        <f t="shared" si="77"/>
        <v>Error?</v>
      </c>
    </row>
    <row r="4997" spans="1:4" x14ac:dyDescent="0.2">
      <c r="A4997" s="90">
        <v>4936</v>
      </c>
      <c r="B4997" s="1221">
        <f>'FP Info 3'!H37</f>
        <v>526036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24087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1348954</v>
      </c>
      <c r="D5061" s="13" t="str">
        <f t="shared" si="78"/>
        <v>Error?</v>
      </c>
    </row>
    <row r="5062" spans="1:4" x14ac:dyDescent="0.2">
      <c r="A5062" s="82">
        <v>5001</v>
      </c>
      <c r="D5062" s="13" t="str">
        <f t="shared" si="78"/>
        <v>OK</v>
      </c>
    </row>
    <row r="5063" spans="1:4" x14ac:dyDescent="0.2">
      <c r="A5063" s="54">
        <v>5002</v>
      </c>
      <c r="B5063" s="1221">
        <f>'Revenues 9-14'!C7</f>
        <v>9634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1382675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292933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292933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17417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17417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1195</v>
      </c>
      <c r="D5094" s="13" t="str">
        <f t="shared" si="78"/>
        <v>Error?</v>
      </c>
    </row>
    <row r="5095" spans="1:4" x14ac:dyDescent="0.2">
      <c r="A5095" s="54">
        <v>5034</v>
      </c>
      <c r="B5095" s="1221">
        <f>'Revenues 9-14'!C74</f>
        <v>1709</v>
      </c>
      <c r="D5095" s="13" t="str">
        <f t="shared" si="78"/>
        <v>Error?</v>
      </c>
    </row>
    <row r="5096" spans="1:4" x14ac:dyDescent="0.2">
      <c r="A5096" s="54">
        <v>5035</v>
      </c>
      <c r="B5096" s="1221">
        <f>'Revenues 9-14'!C75</f>
        <v>50344</v>
      </c>
      <c r="C5096" s="13" t="s">
        <v>653</v>
      </c>
      <c r="D5096" s="13" t="str">
        <f t="shared" si="78"/>
        <v>Error?</v>
      </c>
    </row>
    <row r="5097" spans="1:4" x14ac:dyDescent="0.2">
      <c r="A5097" s="54">
        <v>5036</v>
      </c>
      <c r="B5097" s="1221">
        <f>'Revenues 9-14'!C77</f>
        <v>2200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15950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18150</v>
      </c>
      <c r="C5102" s="13" t="s">
        <v>653</v>
      </c>
      <c r="D5102" s="13" t="str">
        <f t="shared" si="78"/>
        <v>Error?</v>
      </c>
    </row>
    <row r="5103" spans="1:4" x14ac:dyDescent="0.2">
      <c r="A5103" s="54">
        <v>5042</v>
      </c>
      <c r="B5103" s="1221">
        <f>'Revenues 9-14'!C84</f>
        <v>13235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13235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23561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8736</v>
      </c>
      <c r="D5119" s="13" t="str">
        <f t="shared" ref="D5119:D5182" si="79">IF(ISBLANK(B5119),"OK",IF(A5119-B5119=0,"OK","Error?"))</f>
        <v>Error?</v>
      </c>
    </row>
    <row r="5120" spans="1:4" x14ac:dyDescent="0.2">
      <c r="A5120" s="54">
        <v>5059</v>
      </c>
      <c r="B5120" s="1221">
        <f>'Revenues 9-14'!C108</f>
        <v>32297</v>
      </c>
      <c r="C5120" s="13" t="s">
        <v>653</v>
      </c>
      <c r="D5120" s="13" t="str">
        <f t="shared" si="79"/>
        <v>Error?</v>
      </c>
    </row>
    <row r="5121" spans="1:4" x14ac:dyDescent="0.2">
      <c r="A5121" s="54">
        <v>5060</v>
      </c>
      <c r="B5121" s="1221">
        <f>'Revenues 9-14'!C109</f>
        <v>1807051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2576833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2576833</v>
      </c>
      <c r="C5132" s="13" t="s">
        <v>653</v>
      </c>
      <c r="D5132" s="13" t="str">
        <f t="shared" si="79"/>
        <v>Error?</v>
      </c>
    </row>
    <row r="5133" spans="1:4" x14ac:dyDescent="0.2">
      <c r="A5133" s="54">
        <v>5072</v>
      </c>
      <c r="B5133" s="1221">
        <f>'Revenues 9-14'!C124</f>
        <v>14973</v>
      </c>
      <c r="D5133" s="13" t="str">
        <f t="shared" si="79"/>
        <v>Error?</v>
      </c>
    </row>
    <row r="5134" spans="1:4" x14ac:dyDescent="0.2">
      <c r="A5134" s="54">
        <v>5073</v>
      </c>
      <c r="B5134" s="1221">
        <f>'Revenues 9-14'!C125</f>
        <v>62588</v>
      </c>
      <c r="D5134" s="13" t="str">
        <f t="shared" si="79"/>
        <v>Error?</v>
      </c>
    </row>
    <row r="5135" spans="1:4" x14ac:dyDescent="0.2">
      <c r="A5135" s="54">
        <v>5074</v>
      </c>
      <c r="B5135" s="1221">
        <f>'Revenues 9-14'!C126</f>
        <v>67533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145094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1184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146278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2723111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146414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51716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198130</v>
      </c>
      <c r="C5246" s="13" t="s">
        <v>653</v>
      </c>
      <c r="D5246" s="13" t="str">
        <f t="shared" si="80"/>
        <v>Error?</v>
      </c>
    </row>
    <row r="5247" spans="1:4" x14ac:dyDescent="0.2">
      <c r="A5247" s="54">
        <v>5186</v>
      </c>
      <c r="B5247" s="1221">
        <f>'Revenues 9-14'!C203</f>
        <v>102178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102178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74356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74356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410045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410045</v>
      </c>
      <c r="C5326" s="13" t="s">
        <v>653</v>
      </c>
      <c r="D5326" s="13" t="str">
        <f t="shared" si="82"/>
        <v>Error?</v>
      </c>
    </row>
    <row r="5327" spans="1:4" x14ac:dyDescent="0.2">
      <c r="A5327" s="54">
        <v>5266</v>
      </c>
      <c r="B5327" s="1221">
        <f>'Revenues 9-14'!C275</f>
        <v>4940207</v>
      </c>
      <c r="C5327" s="13" t="s">
        <v>653</v>
      </c>
      <c r="D5327" s="13" t="str">
        <f t="shared" si="82"/>
        <v>Error?</v>
      </c>
    </row>
    <row r="5328" spans="1:4" x14ac:dyDescent="0.2">
      <c r="A5328" s="54">
        <v>5267</v>
      </c>
      <c r="B5328" s="1221">
        <f>'Revenues 9-14'!D5</f>
        <v>264970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264970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7167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7167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28702</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120</v>
      </c>
      <c r="D5354" s="13" t="str">
        <f t="shared" si="82"/>
        <v>Error?</v>
      </c>
    </row>
    <row r="5355" spans="1:4" x14ac:dyDescent="0.2">
      <c r="A5355" s="54">
        <v>5294</v>
      </c>
      <c r="B5355" s="1221">
        <f>'Revenues 9-14'!D108</f>
        <v>145497</v>
      </c>
      <c r="C5355" s="13" t="s">
        <v>653</v>
      </c>
      <c r="D5355" s="13" t="str">
        <f t="shared" si="82"/>
        <v>Error?</v>
      </c>
    </row>
    <row r="5356" spans="1:4" x14ac:dyDescent="0.2">
      <c r="A5356" s="54">
        <v>5295</v>
      </c>
      <c r="B5356" s="1221">
        <f>'Revenues 9-14'!D109</f>
        <v>417634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417634</v>
      </c>
      <c r="C5508" s="13" t="s">
        <v>653</v>
      </c>
      <c r="D5508" s="13" t="str">
        <f t="shared" si="85"/>
        <v>Error?</v>
      </c>
    </row>
    <row r="5509" spans="1:4" x14ac:dyDescent="0.2">
      <c r="A5509" s="54">
        <v>5448</v>
      </c>
      <c r="B5509" s="1221">
        <f>'Revenues 9-14'!E5</f>
        <v>270167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270167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270229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270229</v>
      </c>
      <c r="C5552" s="13" t="s">
        <v>653</v>
      </c>
      <c r="D5552" s="13" t="str">
        <f t="shared" si="85"/>
        <v>Error?</v>
      </c>
    </row>
    <row r="5553" spans="1:4" x14ac:dyDescent="0.2">
      <c r="A5553" s="54">
        <v>5492</v>
      </c>
      <c r="B5553" s="1221">
        <f>'Revenues 9-14'!F5</f>
        <v>57813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57813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6766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6766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64579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68765</v>
      </c>
      <c r="D5615" s="13" t="str">
        <f t="shared" si="86"/>
        <v>Error?</v>
      </c>
    </row>
    <row r="5616" spans="1:4" x14ac:dyDescent="0.2">
      <c r="A5616" s="82">
        <v>5555</v>
      </c>
      <c r="D5616" s="13" t="str">
        <f t="shared" si="86"/>
        <v>OK</v>
      </c>
    </row>
    <row r="5617" spans="1:4" x14ac:dyDescent="0.2">
      <c r="A5617" s="54">
        <v>5556</v>
      </c>
      <c r="B5617" s="1221">
        <f>'Revenues 9-14'!F152</f>
        <v>134965</v>
      </c>
      <c r="D5617" s="13" t="str">
        <f t="shared" si="86"/>
        <v>Error?</v>
      </c>
    </row>
    <row r="5618" spans="1:4" x14ac:dyDescent="0.2">
      <c r="A5618" s="54">
        <v>5557</v>
      </c>
      <c r="B5618" s="1221">
        <f>'Revenues 9-14'!F154</f>
        <v>203730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203730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203730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268309</v>
      </c>
      <c r="C5720" s="13" t="s">
        <v>653</v>
      </c>
      <c r="D5720" s="13" t="str">
        <f t="shared" si="88"/>
        <v>Error?</v>
      </c>
    </row>
    <row r="5721" spans="1:4" x14ac:dyDescent="0.2">
      <c r="A5721" s="54">
        <v>5660</v>
      </c>
      <c r="B5721" s="1221">
        <f>'Revenues 9-14'!G5</f>
        <v>65418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99119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164537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164537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24087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24087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757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757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24844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24087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24087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24087</v>
      </c>
      <c r="C6023" s="13" t="s">
        <v>653</v>
      </c>
      <c r="D6023" s="13" t="str">
        <f t="shared" si="93"/>
        <v>Error?</v>
      </c>
    </row>
    <row r="6024" spans="1:5" x14ac:dyDescent="0.2">
      <c r="A6024" s="54">
        <v>5963</v>
      </c>
      <c r="B6024" s="1221">
        <f>'Revenues 9-14'!G109</f>
        <v>164537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24844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24087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47440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27290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507.15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111700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111700</v>
      </c>
      <c r="D6215" s="13" t="str">
        <f t="shared" si="96"/>
        <v>Error?</v>
      </c>
      <c r="E6215" s="13" t="s">
        <v>207</v>
      </c>
    </row>
    <row r="6216" spans="1:5" x14ac:dyDescent="0.2">
      <c r="A6216">
        <v>6155</v>
      </c>
      <c r="B6216" s="1221">
        <f>'Assets-Liab 5-6'!J41</f>
        <v>111700</v>
      </c>
      <c r="D6216" s="13" t="str">
        <f t="shared" si="96"/>
        <v>Error?</v>
      </c>
      <c r="E6216" s="13" t="s">
        <v>207</v>
      </c>
    </row>
    <row r="6217" spans="1:5" x14ac:dyDescent="0.2">
      <c r="A6217">
        <v>6156</v>
      </c>
      <c r="B6217" s="1221">
        <f>'Assets-Liab 5-6'!J4</f>
        <v>11700</v>
      </c>
      <c r="D6217" s="13" t="str">
        <f t="shared" si="96"/>
        <v>Error?</v>
      </c>
      <c r="E6217" s="13" t="s">
        <v>207</v>
      </c>
    </row>
    <row r="6218" spans="1:5" x14ac:dyDescent="0.2">
      <c r="A6218">
        <v>6157</v>
      </c>
      <c r="B6218" s="1221">
        <f>'Assets-Liab 5-6'!J5</f>
        <v>100000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198232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198232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198232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158840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158840</v>
      </c>
      <c r="D6229" s="13" t="str">
        <f t="shared" si="96"/>
        <v>Error?</v>
      </c>
      <c r="E6229" s="13" t="s">
        <v>207</v>
      </c>
    </row>
    <row r="6230" spans="1:5" x14ac:dyDescent="0.2">
      <c r="A6230">
        <v>6169</v>
      </c>
      <c r="B6230" s="1221">
        <f>'Acct Summary 7-8'!J20</f>
        <v>39392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39392</v>
      </c>
      <c r="D6263" s="13" t="str">
        <f t="shared" si="96"/>
        <v>Error?</v>
      </c>
      <c r="E6263" s="13" t="s">
        <v>207</v>
      </c>
    </row>
    <row r="6264" spans="1:5" x14ac:dyDescent="0.2">
      <c r="A6264">
        <v>6203</v>
      </c>
      <c r="B6264" s="1221">
        <f>'Acct Summary 7-8'!J79</f>
        <v>72308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111700</v>
      </c>
      <c r="D6266" s="13" t="str">
        <f t="shared" si="96"/>
        <v>Error?</v>
      </c>
      <c r="E6266" s="13" t="s">
        <v>207</v>
      </c>
    </row>
    <row r="6267" spans="1:5" x14ac:dyDescent="0.2">
      <c r="A6267">
        <v>6206</v>
      </c>
      <c r="B6267" s="1221">
        <f>'Acct Summary 7-8'!C82</f>
        <v>25453</v>
      </c>
      <c r="D6267" s="13" t="str">
        <f t="shared" si="96"/>
        <v>Error?</v>
      </c>
      <c r="E6267" s="13" t="s">
        <v>207</v>
      </c>
    </row>
    <row r="6268" spans="1:5" x14ac:dyDescent="0.2">
      <c r="A6268">
        <v>6207</v>
      </c>
      <c r="B6268" s="1221">
        <f>'Acct Summary 7-8'!D82</f>
        <v>116946</v>
      </c>
      <c r="D6268" s="13" t="str">
        <f t="shared" si="96"/>
        <v>Error?</v>
      </c>
      <c r="E6268" s="13" t="s">
        <v>207</v>
      </c>
    </row>
    <row r="6269" spans="1:5" x14ac:dyDescent="0.2">
      <c r="A6269">
        <v>6208</v>
      </c>
      <c r="B6269" s="1221">
        <f>'Acct Summary 7-8'!E82</f>
        <v>-2346</v>
      </c>
      <c r="D6269" s="13" t="str">
        <f t="shared" si="96"/>
        <v>Error?</v>
      </c>
      <c r="E6269" s="13" t="s">
        <v>207</v>
      </c>
    </row>
    <row r="6270" spans="1:5" x14ac:dyDescent="0.2">
      <c r="A6270">
        <v>6209</v>
      </c>
      <c r="B6270" s="1221">
        <f>'Acct Summary 7-8'!F82</f>
        <v>-78212</v>
      </c>
      <c r="D6270" s="13" t="str">
        <f t="shared" si="96"/>
        <v>Error?</v>
      </c>
      <c r="E6270" s="13" t="s">
        <v>207</v>
      </c>
    </row>
    <row r="6271" spans="1:5" x14ac:dyDescent="0.2">
      <c r="A6271">
        <v>6210</v>
      </c>
      <c r="B6271" s="1221">
        <f>'Acct Summary 7-8'!G82</f>
        <v>10029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24844</v>
      </c>
      <c r="D6273" s="13" t="str">
        <f t="shared" si="97"/>
        <v>Error?</v>
      </c>
      <c r="E6273" s="13" t="s">
        <v>207</v>
      </c>
    </row>
    <row r="6274" spans="1:5" x14ac:dyDescent="0.2">
      <c r="A6274">
        <v>6213</v>
      </c>
      <c r="B6274" s="1221">
        <f>'Acct Summary 7-8'!J82</f>
        <v>39392</v>
      </c>
      <c r="D6274" s="13" t="str">
        <f t="shared" si="97"/>
        <v>Error?</v>
      </c>
      <c r="E6274" s="13" t="s">
        <v>207</v>
      </c>
    </row>
    <row r="6275" spans="1:5" x14ac:dyDescent="0.2">
      <c r="A6275">
        <v>6214</v>
      </c>
      <c r="B6275" s="1221">
        <f>'Acct Summary 7-8'!K82</f>
        <v>24087</v>
      </c>
      <c r="D6275" s="13" t="str">
        <f t="shared" si="97"/>
        <v>Error?</v>
      </c>
      <c r="E6275" s="13" t="s">
        <v>207</v>
      </c>
    </row>
    <row r="6276" spans="1:5" x14ac:dyDescent="0.2">
      <c r="A6276">
        <v>6215</v>
      </c>
      <c r="B6276" s="1221">
        <f>'Acct Summary 7-8'!C83</f>
        <v>2.4280772848423796E-2</v>
      </c>
      <c r="D6276" s="13" t="str">
        <f t="shared" si="97"/>
        <v>Error?</v>
      </c>
      <c r="E6276" s="13" t="s">
        <v>207</v>
      </c>
    </row>
    <row r="6277" spans="1:5" x14ac:dyDescent="0.2">
      <c r="A6277">
        <v>6216</v>
      </c>
      <c r="B6277" s="1221">
        <f>'Acct Summary 7-8'!D83</f>
        <v>6.7675555933633447E-2</v>
      </c>
      <c r="D6277" s="13" t="str">
        <f t="shared" si="97"/>
        <v>Error?</v>
      </c>
      <c r="E6277" s="13" t="s">
        <v>207</v>
      </c>
    </row>
    <row r="6278" spans="1:5" x14ac:dyDescent="0.2">
      <c r="A6278">
        <v>6217</v>
      </c>
      <c r="B6278" s="1221">
        <f>'Acct Summary 7-8'!E83</f>
        <v>-0.1939484126984127</v>
      </c>
      <c r="D6278" s="13" t="str">
        <f t="shared" si="97"/>
        <v>Error?</v>
      </c>
      <c r="E6278" s="13" t="s">
        <v>207</v>
      </c>
    </row>
    <row r="6279" spans="1:5" x14ac:dyDescent="0.2">
      <c r="A6279">
        <v>6218</v>
      </c>
      <c r="B6279" s="1221">
        <f>'Acct Summary 7-8'!F83</f>
        <v>-1.2907761622629677</v>
      </c>
      <c r="D6279" s="13" t="str">
        <f t="shared" si="97"/>
        <v>Error?</v>
      </c>
      <c r="E6279" s="13" t="s">
        <v>207</v>
      </c>
    </row>
    <row r="6280" spans="1:5" x14ac:dyDescent="0.2">
      <c r="A6280">
        <v>6219</v>
      </c>
      <c r="B6280" s="1221">
        <f>'Acct Summary 7-8'!G83</f>
        <v>8.3311181259345404E-2</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2.078159335029164E-2</v>
      </c>
      <c r="D6282" s="13" t="str">
        <f t="shared" si="97"/>
        <v>Error?</v>
      </c>
      <c r="E6282" s="13" t="s">
        <v>207</v>
      </c>
    </row>
    <row r="6283" spans="1:5" x14ac:dyDescent="0.2">
      <c r="A6283">
        <v>6222</v>
      </c>
      <c r="B6283" s="1221">
        <f>'Acct Summary 7-8'!J83</f>
        <v>0.35265890778871978</v>
      </c>
      <c r="D6283" s="13" t="str">
        <f t="shared" si="97"/>
        <v>Error?</v>
      </c>
      <c r="E6283" s="13" t="s">
        <v>207</v>
      </c>
    </row>
    <row r="6284" spans="1:5" x14ac:dyDescent="0.2">
      <c r="A6284">
        <v>6223</v>
      </c>
      <c r="B6284" s="1221">
        <f>'Acct Summary 7-8'!K83</f>
        <v>0.17270133073305036</v>
      </c>
      <c r="D6284" s="13" t="str">
        <f t="shared" si="97"/>
        <v>Error?</v>
      </c>
      <c r="E6284" s="13" t="s">
        <v>207</v>
      </c>
    </row>
    <row r="6285" spans="1:5" x14ac:dyDescent="0.2">
      <c r="A6285">
        <v>6224</v>
      </c>
      <c r="B6285" s="1221">
        <f>'Acct Summary 7-8'!E37</f>
        <v>23624</v>
      </c>
      <c r="D6285" s="13" t="str">
        <f t="shared" si="97"/>
        <v>Error?</v>
      </c>
      <c r="E6285" s="13" t="s">
        <v>207</v>
      </c>
    </row>
    <row r="6286" spans="1:5" x14ac:dyDescent="0.2">
      <c r="A6286">
        <v>6225</v>
      </c>
      <c r="B6286" s="1221">
        <f>'Acct Summary 7-8'!E38</f>
        <v>660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198232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198232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116675</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198232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30352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42923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81842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45774</v>
      </c>
      <c r="D6932" s="13" t="str">
        <f t="shared" si="107"/>
        <v>Error?</v>
      </c>
    </row>
    <row r="6933" spans="1:4" x14ac:dyDescent="0.2">
      <c r="A6933">
        <v>6872</v>
      </c>
      <c r="B6933" s="1221">
        <f>'Expenditures 15-22'!D52</f>
        <v>12250</v>
      </c>
      <c r="D6933" s="13" t="str">
        <f t="shared" si="107"/>
        <v>Error?</v>
      </c>
    </row>
    <row r="6934" spans="1:4" x14ac:dyDescent="0.2">
      <c r="A6934">
        <v>6873</v>
      </c>
      <c r="B6934" s="1221">
        <f>'Expenditures 15-22'!E52</f>
        <v>52</v>
      </c>
      <c r="D6934" s="13" t="str">
        <f t="shared" si="107"/>
        <v>Error?</v>
      </c>
    </row>
    <row r="6935" spans="1:4" x14ac:dyDescent="0.2">
      <c r="A6935">
        <v>6874</v>
      </c>
      <c r="B6935" s="1221">
        <f>'Expenditures 15-22'!F52</f>
        <v>1273</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59349</v>
      </c>
      <c r="D6940" s="13" t="str">
        <f t="shared" si="107"/>
        <v>Error?</v>
      </c>
    </row>
    <row r="6941" spans="1:4" x14ac:dyDescent="0.2">
      <c r="A6941">
        <v>6880</v>
      </c>
      <c r="B6941" s="1221">
        <f>'Expenditures 15-22'!L52</f>
        <v>56178</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181480</v>
      </c>
      <c r="D6983" s="13" t="str">
        <f t="shared" si="108"/>
        <v>Error?</v>
      </c>
    </row>
    <row r="6984" spans="1:4" x14ac:dyDescent="0.2">
      <c r="A6984">
        <v>6923</v>
      </c>
      <c r="B6984" s="1221">
        <f>'Expenditures 15-22'!K86</f>
        <v>181480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181480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158840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198232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440</v>
      </c>
      <c r="D7073" s="13" t="str">
        <f t="shared" si="109"/>
        <v>Error?</v>
      </c>
    </row>
    <row r="7074" spans="1:4" x14ac:dyDescent="0.2">
      <c r="A7074">
        <v>7013</v>
      </c>
      <c r="B7074" s="1221">
        <f>'Expenditures 15-22'!K210</f>
        <v>440</v>
      </c>
      <c r="D7074" s="13" t="str">
        <f t="shared" si="109"/>
        <v>Error?</v>
      </c>
    </row>
    <row r="7075" spans="1:4" x14ac:dyDescent="0.2">
      <c r="A7075">
        <v>7014</v>
      </c>
      <c r="B7075" s="1221">
        <f>'Expenditures 15-22'!D212</f>
        <v>5883</v>
      </c>
      <c r="D7075" s="13" t="str">
        <f t="shared" si="109"/>
        <v>Error?</v>
      </c>
    </row>
    <row r="7076" spans="1:4" x14ac:dyDescent="0.2">
      <c r="A7076">
        <v>7015</v>
      </c>
      <c r="B7076" s="1221">
        <f>'Expenditures 15-22'!K212</f>
        <v>5883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7349</v>
      </c>
      <c r="D7093" s="13" t="str">
        <f t="shared" si="109"/>
        <v>Error?</v>
      </c>
    </row>
    <row r="7094" spans="1:4" x14ac:dyDescent="0.2">
      <c r="A7094">
        <v>7033</v>
      </c>
      <c r="B7094" s="1221">
        <f>'Expenditures 15-22'!K248</f>
        <v>7349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17026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17026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127967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127967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13847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13847</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158840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158840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158840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158840</v>
      </c>
      <c r="D7224" s="13" t="str">
        <f t="shared" si="111"/>
        <v>Error?</v>
      </c>
    </row>
    <row r="7225" spans="1:4" x14ac:dyDescent="0.2">
      <c r="A7225">
        <v>7164</v>
      </c>
      <c r="B7225" s="1221">
        <f>'Expenditures 15-22'!K332</f>
        <v>39392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12571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65612</v>
      </c>
      <c r="D7251" s="13" t="str">
        <f t="shared" si="112"/>
        <v>Error?</v>
      </c>
    </row>
    <row r="7252" spans="1:4" x14ac:dyDescent="0.2">
      <c r="A7252">
        <f t="shared" si="113"/>
        <v>7191</v>
      </c>
      <c r="B7252" s="1221">
        <f>'Expenditures 15-22'!D9</f>
        <v>15579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651</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172521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23624</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660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9634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sharepoint/v3"/>
    <ds:schemaRef ds:uri="http://purl.org/dc/elements/1.1/"/>
    <ds:schemaRef ds:uri="http://purl.org/dc/terms/"/>
    <ds:schemaRef ds:uri="http://purl.org/dc/dcmitype/"/>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4d435f69-8686-490b-bd6d-b153bf22ab50"/>
    <ds:schemaRef ds:uri="d21dc803-237d-4c68-8692-8d731fd29118"/>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Itemization 33</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2017-09-28T17:21:43Z</cp:lastPrinted>
  <dcterms:created xsi:type="dcterms:W3CDTF">2003-10-29T19:06:34Z</dcterms:created>
  <dcterms:modified xsi:type="dcterms:W3CDTF">2017-10-02T15:09:12Z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